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ielin\Desktop\R4 -1610987 MIMO Alignement\"/>
    </mc:Choice>
  </mc:AlternateContent>
  <bookViews>
    <workbookView xWindow="6180" yWindow="465" windowWidth="27420" windowHeight="20535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2" i="5" l="1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D82" i="5"/>
  <c r="D83" i="5"/>
  <c r="B82" i="5"/>
  <c r="B83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B80" i="2"/>
  <c r="B81" i="2"/>
  <c r="D80" i="2"/>
  <c r="F80" i="2"/>
  <c r="H80" i="2"/>
  <c r="J80" i="2"/>
  <c r="L80" i="2"/>
  <c r="N80" i="2"/>
  <c r="P80" i="2"/>
  <c r="R80" i="2"/>
  <c r="T80" i="2"/>
  <c r="V80" i="2"/>
  <c r="X80" i="2"/>
  <c r="B86" i="2"/>
  <c r="D81" i="2"/>
  <c r="F81" i="2"/>
  <c r="H81" i="2"/>
  <c r="J81" i="2"/>
  <c r="L81" i="2"/>
  <c r="N81" i="2"/>
  <c r="P81" i="2"/>
  <c r="R81" i="2"/>
  <c r="T81" i="2"/>
  <c r="V81" i="2"/>
  <c r="X81" i="2"/>
  <c r="B90" i="2"/>
  <c r="B80" i="6"/>
  <c r="B81" i="6"/>
  <c r="B82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D80" i="6"/>
  <c r="D81" i="6"/>
  <c r="B83" i="6"/>
  <c r="B82" i="2"/>
  <c r="B83" i="2"/>
  <c r="B86" i="5"/>
  <c r="B90" i="5"/>
  <c r="E1" i="6"/>
  <c r="B87" i="6"/>
  <c r="D82" i="2"/>
  <c r="F82" i="2"/>
  <c r="H82" i="2"/>
  <c r="J82" i="2"/>
  <c r="L82" i="2"/>
  <c r="N82" i="2"/>
  <c r="P82" i="2"/>
  <c r="R82" i="2"/>
  <c r="T82" i="2"/>
  <c r="V82" i="2"/>
  <c r="X82" i="2"/>
  <c r="B91" i="6"/>
  <c r="B86" i="6"/>
  <c r="B90" i="6"/>
  <c r="B29" i="1"/>
  <c r="E1" i="2"/>
  <c r="B87" i="2"/>
  <c r="B9" i="7"/>
  <c r="B23" i="7"/>
  <c r="E1" i="5"/>
  <c r="B87" i="5"/>
  <c r="B37" i="7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27" i="7"/>
  <c r="B91" i="5"/>
  <c r="B41" i="7"/>
  <c r="B46" i="7"/>
  <c r="B8" i="7"/>
  <c r="B22" i="7"/>
  <c r="B36" i="7"/>
  <c r="B12" i="7"/>
  <c r="B26" i="7"/>
  <c r="B40" i="7"/>
  <c r="B45" i="7"/>
  <c r="D28" i="1"/>
  <c r="A83" i="8"/>
  <c r="A83" i="5"/>
  <c r="A83" i="6"/>
  <c r="A83" i="2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<sst xmlns="http://schemas.openxmlformats.org/spreadsheetml/2006/main" count="209" uniqueCount="89">
  <si>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</si>
  <si>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</si>
  <si>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</si>
  <si>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</si>
  <si>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</si>
  <si>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</si>
  <si>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</si>
  <si>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</si>
  <si>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</si>
  <si>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</si>
  <si>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</si>
  <si>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</si>
  <si>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</si>
  <si>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</si>
  <si>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</si>
  <si>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</si>
  <si>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</si>
  <si>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</si>
  <si>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</si>
  <si>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</si>
  <si>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</si>
  <si>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</si>
  <si>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</si>
  <si>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</si>
  <si>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</si>
  <si>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</si>
  <si>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</si>
  <si>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</si>
  <si>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</si>
  <si>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</si>
  <si>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</si>
  <si>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</si>
  <si>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</si>
  <si>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</si>
  <si>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</si>
  <si>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</si>
  <si>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</si>
  <si>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</si>
  <si>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</si>
  <si>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</si>
  <si>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</si>
  <si>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</si>
  <si>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</si>
  <si>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</si>
  <si>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</si>
  <si>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</si>
  <si>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</si>
  <si>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</si>
  <si>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</si>
  <si>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</si>
  <si>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</si>
  <si>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</si>
  <si>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</si>
  <si>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</si>
  <si>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</si>
  <si>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</si>
  <si>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</si>
  <si>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</si>
  <si>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</si>
  <si>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</si>
  <si>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</si>
  <si>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</si>
  <si>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</si>
  <si>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</si>
  <si>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</si>
  <si>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</si>
  <si>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</si>
  <si>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</si>
  <si>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</si>
  <si>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</si>
  <si>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</si>
  <si>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</si>
  <si>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</si>
  <si>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</si>
  <si>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</si>
  <si>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</si>
  <si>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</si>
  <si>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</si>
  <si>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</si>
  <si>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Intel</t>
  </si>
  <si>
    <t>425 rue de Goa
Zone des Trois Moulins
06600 Antibes</t>
  </si>
  <si>
    <t>CMW500</t>
  </si>
  <si>
    <t>Vertex</t>
  </si>
  <si>
    <t>4.13.008.1</t>
  </si>
  <si>
    <t>Umi</t>
  </si>
  <si>
    <t>Handset</t>
  </si>
  <si>
    <t>5.75 x 2.83 x 0.29 inches (146 x 72 x 7.3 mm)</t>
  </si>
  <si>
    <t>R4-1702519</t>
  </si>
  <si>
    <t>v3.5.50 Base v3.5.131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</si>
</sst>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3" sqref="B3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87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4" workbookViewId="0">
      <selection activeCell="C22" sqref="C22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7</v>
      </c>
    </row>
    <row r="3" spans="1:2" ht="30">
      <c r="A3" s="32" t="s">
        <v>70</v>
      </c>
      <c r="B3" s="33">
        <v>10</v>
      </c>
    </row>
    <row r="4" spans="1:2">
      <c r="A4" s="32" t="s">
        <v>15</v>
      </c>
      <c r="B4" s="34">
        <v>3100</v>
      </c>
    </row>
    <row r="5" spans="1:2">
      <c r="A5" s="32" t="s">
        <v>16</v>
      </c>
      <c r="B5" s="34">
        <v>21100</v>
      </c>
    </row>
    <row r="6" spans="1:2">
      <c r="A6" s="24" t="s">
        <v>17</v>
      </c>
      <c r="B6" s="35"/>
    </row>
    <row r="7" spans="1:2" ht="30">
      <c r="A7" s="32" t="s">
        <v>62</v>
      </c>
      <c r="B7" s="33" t="s">
        <v>84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85</v>
      </c>
    </row>
    <row r="11" spans="1:2" ht="44.25">
      <c r="A11" s="32" t="s">
        <v>64</v>
      </c>
      <c r="B11" s="33"/>
    </row>
    <row r="12" spans="1:2">
      <c r="A12" s="36" t="s">
        <v>55</v>
      </c>
      <c r="B12" s="33" t="s">
        <v>86</v>
      </c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79</v>
      </c>
    </row>
    <row r="21" spans="1:4" ht="45">
      <c r="A21" s="32" t="s">
        <v>13</v>
      </c>
      <c r="B21" s="45" t="s">
        <v>80</v>
      </c>
    </row>
    <row r="22" spans="1:4" ht="32.25">
      <c r="A22" s="32" t="s">
        <v>66</v>
      </c>
      <c r="B22" s="33">
        <v>8</v>
      </c>
    </row>
    <row r="23" spans="1:4">
      <c r="A23" s="32" t="s">
        <v>20</v>
      </c>
      <c r="B23" s="33" t="s">
        <v>81</v>
      </c>
    </row>
    <row r="24" spans="1:4">
      <c r="A24" s="32" t="s">
        <v>21</v>
      </c>
      <c r="B24" s="33" t="s">
        <v>88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>
        <f>IF(B3=10,35.424,29.512)</f>
        <v>35.423999999999999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82</v>
      </c>
    </row>
    <row r="32" spans="1:4">
      <c r="A32" s="32" t="s">
        <v>25</v>
      </c>
      <c r="B32" s="33" t="s">
        <v>83</v>
      </c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topLeftCell="A13" zoomScale="56" workbookViewId="0">
      <selection activeCell="H19" sqref="H19:I19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3" t="s">
        <v>74</v>
      </c>
      <c r="C1" s="53"/>
      <c r="D1" s="53"/>
      <c r="E1" s="53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2">
        <v>0</v>
      </c>
      <c r="C3" s="52"/>
      <c r="D3" s="52">
        <v>30</v>
      </c>
      <c r="E3" s="52"/>
      <c r="F3" s="52">
        <v>60</v>
      </c>
      <c r="G3" s="52"/>
      <c r="H3" s="52">
        <v>90</v>
      </c>
      <c r="I3" s="52"/>
      <c r="J3" s="52">
        <v>120</v>
      </c>
      <c r="K3" s="52"/>
      <c r="L3" s="52">
        <v>150</v>
      </c>
      <c r="M3" s="52"/>
      <c r="N3" s="52">
        <v>180</v>
      </c>
      <c r="O3" s="52"/>
      <c r="P3" s="52">
        <v>210</v>
      </c>
      <c r="Q3" s="52"/>
      <c r="R3" s="52">
        <v>240</v>
      </c>
      <c r="S3" s="52"/>
      <c r="T3" s="52">
        <v>270</v>
      </c>
      <c r="U3" s="52"/>
      <c r="V3" s="52">
        <v>300</v>
      </c>
      <c r="W3" s="52"/>
      <c r="X3" s="52">
        <v>330</v>
      </c>
      <c r="Y3" s="52"/>
    </row>
    <row r="4" spans="1:25" ht="60" customHeight="1">
      <c r="A4" s="25" t="str">
        <f>CONCATENATE("70% TP Outage Level ",'General Info'!$D$28)</f>
        <v>70% TP Outage Level [dBm / 15kHz]</v>
      </c>
      <c r="B4" s="47">
        <f ca="1">'Ori1-Raw Data'!B80:C80</f>
        <v>-94.319156759406781</v>
      </c>
      <c r="C4" s="47"/>
      <c r="D4" s="47">
        <f ca="1">'Ori1-Raw Data'!D80:E80</f>
        <v>-93.591763850289595</v>
      </c>
      <c r="E4" s="47"/>
      <c r="F4" s="47">
        <f ca="1">'Ori1-Raw Data'!F80:G80</f>
        <v>-93.392416696312111</v>
      </c>
      <c r="G4" s="47"/>
      <c r="H4" s="47">
        <f ca="1">'Ori1-Raw Data'!H80:I80</f>
        <v>-93.975692847286112</v>
      </c>
      <c r="I4" s="47"/>
      <c r="J4" s="47">
        <f ca="1">'Ori1-Raw Data'!J80:K80</f>
        <v>-93.684597581006415</v>
      </c>
      <c r="K4" s="47"/>
      <c r="L4" s="47">
        <f ca="1">'Ori1-Raw Data'!L80:M80</f>
        <v>-95.678038983096542</v>
      </c>
      <c r="M4" s="47"/>
      <c r="N4" s="47">
        <f ca="1">'Ori1-Raw Data'!N80:O80</f>
        <v>-96.045489745780813</v>
      </c>
      <c r="O4" s="47"/>
      <c r="P4" s="47">
        <f ca="1">'Ori1-Raw Data'!P80:Q80</f>
        <v>-95.613971671084698</v>
      </c>
      <c r="Q4" s="47"/>
      <c r="R4" s="47">
        <f ca="1">'Ori1-Raw Data'!R80:S80</f>
        <v>-95.146116977852685</v>
      </c>
      <c r="S4" s="47"/>
      <c r="T4" s="47">
        <f ca="1">'Ori1-Raw Data'!T80:U80</f>
        <v>-94.547023630719934</v>
      </c>
      <c r="U4" s="47"/>
      <c r="V4" s="47">
        <f ca="1">'Ori1-Raw Data'!V80:W80</f>
        <v>-93.502237164741274</v>
      </c>
      <c r="W4" s="47"/>
      <c r="X4" s="47">
        <f ca="1">'Ori1-Raw Data'!X80:Y80</f>
        <v>-93.866457615640542</v>
      </c>
      <c r="Y4" s="47"/>
    </row>
    <row r="5" spans="1:25" ht="45">
      <c r="A5" s="25" t="str">
        <f>CONCATENATE("95% TP Outage Level ",'General Info'!$D$28)</f>
        <v>95% TP Outage Level [dBm / 15kHz]</v>
      </c>
      <c r="B5" s="47">
        <f ca="1">'Ori1-Raw Data'!B82:C82</f>
        <v>-92.878784008174733</v>
      </c>
      <c r="C5" s="47"/>
      <c r="D5" s="47">
        <f ca="1">'Ori1-Raw Data'!D82:E82</f>
        <v>-92.258634175691938</v>
      </c>
      <c r="E5" s="47"/>
      <c r="F5" s="47">
        <f ca="1">'Ori1-Raw Data'!F82:G82</f>
        <v>-92.049990081333064</v>
      </c>
      <c r="G5" s="47"/>
      <c r="H5" s="47">
        <f ca="1">'Ori1-Raw Data'!H82:I82</f>
        <v>-92.701701756299769</v>
      </c>
      <c r="I5" s="47"/>
      <c r="J5" s="47">
        <f ca="1">'Ori1-Raw Data'!J82:K82</f>
        <v>-92.442216179469753</v>
      </c>
      <c r="K5" s="47"/>
      <c r="L5" s="47">
        <f ca="1">'Ori1-Raw Data'!L82:M82</f>
        <v>-94.434703516946456</v>
      </c>
      <c r="M5" s="47"/>
      <c r="N5" s="47">
        <f ca="1">'Ori1-Raw Data'!N82:O82</f>
        <v>-94.782739726027401</v>
      </c>
      <c r="O5" s="47"/>
      <c r="P5" s="47">
        <f ca="1">'Ori1-Raw Data'!P82:Q82</f>
        <v>-94.32776377192512</v>
      </c>
      <c r="Q5" s="47"/>
      <c r="R5" s="47">
        <f ca="1">'Ori1-Raw Data'!R82:S82</f>
        <v>-93.881069014695854</v>
      </c>
      <c r="S5" s="47"/>
      <c r="T5" s="47">
        <f ca="1">'Ori1-Raw Data'!T82:U82</f>
        <v>-93.250727582230525</v>
      </c>
      <c r="U5" s="47"/>
      <c r="V5" s="47">
        <f ca="1">'Ori1-Raw Data'!V82:W82</f>
        <v>-92.165993719156575</v>
      </c>
      <c r="W5" s="47"/>
      <c r="X5" s="47">
        <f ca="1">'Ori1-Raw Data'!X82:Y82</f>
        <v>-92.566863724390984</v>
      </c>
      <c r="Y5" s="47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-94.544005451777878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-93.247419669451986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3" t="s">
        <v>46</v>
      </c>
      <c r="C15" s="53"/>
      <c r="D15" s="53"/>
      <c r="E15" s="53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2">
        <v>0</v>
      </c>
      <c r="C17" s="52"/>
      <c r="D17" s="52">
        <v>30</v>
      </c>
      <c r="E17" s="52"/>
      <c r="F17" s="52">
        <v>60</v>
      </c>
      <c r="G17" s="52"/>
      <c r="H17" s="52">
        <v>90</v>
      </c>
      <c r="I17" s="52"/>
      <c r="J17" s="52">
        <v>120</v>
      </c>
      <c r="K17" s="52"/>
      <c r="L17" s="52">
        <v>150</v>
      </c>
      <c r="M17" s="52"/>
      <c r="N17" s="52">
        <v>180</v>
      </c>
      <c r="O17" s="52"/>
      <c r="P17" s="52">
        <v>210</v>
      </c>
      <c r="Q17" s="52"/>
      <c r="R17" s="52">
        <v>240</v>
      </c>
      <c r="S17" s="52"/>
      <c r="T17" s="52">
        <v>270</v>
      </c>
      <c r="U17" s="52"/>
      <c r="V17" s="52">
        <v>300</v>
      </c>
      <c r="W17" s="52"/>
      <c r="X17" s="52">
        <v>330</v>
      </c>
      <c r="Y17" s="52"/>
    </row>
    <row r="18" spans="1:25" ht="60" customHeight="1">
      <c r="A18" s="25" t="str">
        <f>CONCATENATE("70% TP Outage Level ",'General Info'!$D$28)</f>
        <v>70% TP Outage Level [dBm / 15kHz]</v>
      </c>
      <c r="B18" s="47">
        <f ca="1">'Ori2-Raw Data'!B80:C80</f>
        <v>-95.349116073179616</v>
      </c>
      <c r="C18" s="47"/>
      <c r="D18" s="47">
        <f ca="1">'Ori2-Raw Data'!D80:E80</f>
        <v>-94.619982273559017</v>
      </c>
      <c r="E18" s="47"/>
      <c r="F18" s="47">
        <f ca="1">'Ori2-Raw Data'!F80:G80</f>
        <v>-94.245819811466532</v>
      </c>
      <c r="G18" s="47"/>
      <c r="H18" s="47">
        <f ca="1">'Ori2-Raw Data'!H80:I80</f>
        <v>-94.115595590911454</v>
      </c>
      <c r="I18" s="47"/>
      <c r="J18" s="47">
        <f ca="1">'Ori2-Raw Data'!J80:K80</f>
        <v>-94.281838925040134</v>
      </c>
      <c r="K18" s="47"/>
      <c r="L18" s="47">
        <f ca="1">'Ori2-Raw Data'!L80:M80</f>
        <v>-95.259603168166947</v>
      </c>
      <c r="M18" s="47"/>
      <c r="N18" s="47">
        <f ca="1">'Ori2-Raw Data'!N80:O80</f>
        <v>-96.815526689104615</v>
      </c>
      <c r="O18" s="47"/>
      <c r="P18" s="47">
        <f ca="1">'Ori2-Raw Data'!P80:Q80</f>
        <v>-96.312094559055566</v>
      </c>
      <c r="Q18" s="47"/>
      <c r="R18" s="47">
        <f ca="1">'Ori2-Raw Data'!R80:S80</f>
        <v>-96.633625397140577</v>
      </c>
      <c r="S18" s="47"/>
      <c r="T18" s="47">
        <f ca="1">'Ori2-Raw Data'!T80:U80</f>
        <v>-96.072082562732604</v>
      </c>
      <c r="U18" s="47"/>
      <c r="V18" s="47">
        <f ca="1">'Ori2-Raw Data'!V80:W80</f>
        <v>-94.953841633612456</v>
      </c>
      <c r="W18" s="47"/>
      <c r="X18" s="47">
        <f ca="1">'Ori2-Raw Data'!X80:Y80</f>
        <v>-94.985129942819114</v>
      </c>
      <c r="Y18" s="47"/>
    </row>
    <row r="19" spans="1:25" ht="45">
      <c r="A19" s="25" t="str">
        <f>CONCATENATE("95% TP Outage Level ",'General Info'!$D$28)</f>
        <v>95% TP Outage Level [dBm / 15kHz]</v>
      </c>
      <c r="B19" s="47">
        <f ca="1">'Ori2-Raw Data'!B82:C82</f>
        <v>-94.083893889152066</v>
      </c>
      <c r="C19" s="47"/>
      <c r="D19" s="47">
        <f ca="1">'Ori2-Raw Data'!D82:E82</f>
        <v>-93.230976129104562</v>
      </c>
      <c r="E19" s="47"/>
      <c r="F19" s="47">
        <f ca="1">'Ori2-Raw Data'!F82:G82</f>
        <v>-92.852417530070255</v>
      </c>
      <c r="G19" s="47"/>
      <c r="H19" s="47">
        <f ca="1">'Ori2-Raw Data'!H82:I82</f>
        <v>-92.797362587392712</v>
      </c>
      <c r="I19" s="47"/>
      <c r="J19" s="47">
        <f ca="1">'Ori2-Raw Data'!J82:K82</f>
        <v>-93.028038847117799</v>
      </c>
      <c r="K19" s="47"/>
      <c r="L19" s="47">
        <f ca="1">'Ori2-Raw Data'!L82:M82</f>
        <v>-93.990767455279865</v>
      </c>
      <c r="M19" s="47"/>
      <c r="N19" s="47">
        <f ca="1">'Ori2-Raw Data'!N82:O82</f>
        <v>-95.540501585471318</v>
      </c>
      <c r="O19" s="47"/>
      <c r="P19" s="47">
        <f ca="1">'Ori2-Raw Data'!P82:Q82</f>
        <v>-95.090443151298132</v>
      </c>
      <c r="Q19" s="47"/>
      <c r="R19" s="47">
        <f ca="1">'Ori2-Raw Data'!R82:S82</f>
        <v>-95.30554483468417</v>
      </c>
      <c r="S19" s="47"/>
      <c r="T19" s="47">
        <f ca="1">'Ori2-Raw Data'!T82:U82</f>
        <v>-94.908302133475956</v>
      </c>
      <c r="U19" s="47"/>
      <c r="V19" s="47">
        <f ca="1">'Ori2-Raw Data'!V82:W82</f>
        <v>-93.669681913916932</v>
      </c>
      <c r="W19" s="47"/>
      <c r="X19" s="47">
        <f ca="1">'Ori2-Raw Data'!X82:Y82</f>
        <v>-93.658544422428093</v>
      </c>
      <c r="Y19" s="47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-95.400691807615345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-94.116454058076627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3" t="s">
        <v>47</v>
      </c>
      <c r="C29" s="53"/>
      <c r="D29" s="53"/>
      <c r="E29" s="53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2">
        <v>0</v>
      </c>
      <c r="C31" s="52"/>
      <c r="D31" s="52">
        <v>30</v>
      </c>
      <c r="E31" s="52"/>
      <c r="F31" s="52">
        <v>60</v>
      </c>
      <c r="G31" s="52"/>
      <c r="H31" s="52">
        <v>90</v>
      </c>
      <c r="I31" s="52"/>
      <c r="J31" s="52">
        <v>120</v>
      </c>
      <c r="K31" s="52"/>
      <c r="L31" s="52">
        <v>150</v>
      </c>
      <c r="M31" s="52"/>
      <c r="N31" s="52">
        <v>180</v>
      </c>
      <c r="O31" s="52"/>
      <c r="P31" s="52">
        <v>210</v>
      </c>
      <c r="Q31" s="52"/>
      <c r="R31" s="52">
        <v>240</v>
      </c>
      <c r="S31" s="52"/>
      <c r="T31" s="52">
        <v>270</v>
      </c>
      <c r="U31" s="52"/>
      <c r="V31" s="52">
        <v>300</v>
      </c>
      <c r="W31" s="52"/>
      <c r="X31" s="52">
        <v>330</v>
      </c>
      <c r="Y31" s="52"/>
    </row>
    <row r="32" spans="1:25" ht="45">
      <c r="A32" s="25" t="str">
        <f>CONCATENATE("70% TP Outage Level ",'General Info'!$D$28)</f>
        <v>70% TP Outage Level [dBm / 15kHz]</v>
      </c>
      <c r="B32" s="47">
        <f ca="1">'Ori3-Raw Data'!B80:C80</f>
        <v>-92.786587284300211</v>
      </c>
      <c r="C32" s="47"/>
      <c r="D32" s="47">
        <f ca="1">'Ori3-Raw Data'!D80:E80</f>
        <v>-92.677627019246145</v>
      </c>
      <c r="E32" s="47"/>
      <c r="F32" s="47">
        <f ca="1">'Ori3-Raw Data'!F80:G80</f>
        <v>-93.146768580661202</v>
      </c>
      <c r="G32" s="47"/>
      <c r="H32" s="47">
        <f ca="1">'Ori3-Raw Data'!H80:I80</f>
        <v>-93.517275244338222</v>
      </c>
      <c r="I32" s="47"/>
      <c r="J32" s="47">
        <f ca="1">'Ori3-Raw Data'!J80:K80</f>
        <v>-92.579496023268376</v>
      </c>
      <c r="K32" s="47"/>
      <c r="L32" s="47">
        <f ca="1">'Ori3-Raw Data'!L80:M80</f>
        <v>-94.083203490183863</v>
      </c>
      <c r="M32" s="47"/>
      <c r="N32" s="47">
        <f ca="1">'Ori3-Raw Data'!N80:O80</f>
        <v>-94.840372395038429</v>
      </c>
      <c r="O32" s="47"/>
      <c r="P32" s="47">
        <f ca="1">'Ori3-Raw Data'!P80:Q80</f>
        <v>-93.897597605996197</v>
      </c>
      <c r="Q32" s="47"/>
      <c r="R32" s="47">
        <f ca="1">'Ori3-Raw Data'!R80:S80</f>
        <v>-94.621899261503501</v>
      </c>
      <c r="S32" s="47"/>
      <c r="T32" s="47">
        <f ca="1">'Ori3-Raw Data'!T80:U80</f>
        <v>-93.58826147151899</v>
      </c>
      <c r="U32" s="47"/>
      <c r="V32" s="47">
        <f ca="1">'Ori3-Raw Data'!V80:W80</f>
        <v>-93.224796608830729</v>
      </c>
      <c r="W32" s="47"/>
      <c r="X32" s="47">
        <f ca="1">'Ori3-Raw Data'!X80:Y80</f>
        <v>-92.697065800330037</v>
      </c>
      <c r="Y32" s="47"/>
    </row>
    <row r="33" spans="1:25" ht="45">
      <c r="A33" s="25" t="str">
        <f>CONCATENATE("95% TP Outage Level ",'General Info'!$D$28)</f>
        <v>95% TP Outage Level [dBm / 15kHz]</v>
      </c>
      <c r="B33" s="47">
        <f ca="1">'Ori3-Raw Data'!B82:C82</f>
        <v>-91.585519723057303</v>
      </c>
      <c r="C33" s="47"/>
      <c r="D33" s="47">
        <f ca="1">'Ori3-Raw Data'!D82:E82</f>
        <v>-91.518210742244733</v>
      </c>
      <c r="E33" s="47"/>
      <c r="F33" s="47">
        <f ca="1">'Ori3-Raw Data'!F82:G82</f>
        <v>-91.883980034464315</v>
      </c>
      <c r="G33" s="47"/>
      <c r="H33" s="47">
        <f ca="1">'Ori3-Raw Data'!H82:I82</f>
        <v>-92.287072448155143</v>
      </c>
      <c r="I33" s="47"/>
      <c r="J33" s="47">
        <f ca="1">'Ori3-Raw Data'!J82:K82</f>
        <v>-91.250945904489214</v>
      </c>
      <c r="K33" s="47"/>
      <c r="L33" s="47">
        <f ca="1">'Ori3-Raw Data'!L82:M82</f>
        <v>-92.893513719927981</v>
      </c>
      <c r="M33" s="47"/>
      <c r="N33" s="47">
        <f ca="1">'Ori3-Raw Data'!N82:O82</f>
        <v>-93.643324793623691</v>
      </c>
      <c r="O33" s="47"/>
      <c r="P33" s="47">
        <f ca="1">'Ori3-Raw Data'!P82:Q82</f>
        <v>-92.679116835326596</v>
      </c>
      <c r="Q33" s="47"/>
      <c r="R33" s="47">
        <f ca="1">'Ori3-Raw Data'!R82:S82</f>
        <v>-93.412476553518488</v>
      </c>
      <c r="S33" s="47"/>
      <c r="T33" s="47">
        <f ca="1">'Ori3-Raw Data'!T82:U82</f>
        <v>-92.383462853590288</v>
      </c>
      <c r="U33" s="47"/>
      <c r="V33" s="47">
        <f ca="1">'Ori3-Raw Data'!V82:W82</f>
        <v>-92.019107188758454</v>
      </c>
      <c r="W33" s="47"/>
      <c r="X33" s="47">
        <f ca="1">'Ori3-Raw Data'!X82:Y82</f>
        <v>-91.480444229840657</v>
      </c>
      <c r="Y33" s="47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-93.535008899000928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-92.31861758746048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4" t="s">
        <v>58</v>
      </c>
      <c r="C43" s="54"/>
      <c r="D43" s="54"/>
      <c r="E43" s="54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-94.559531678616736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-93.289179433220184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3" t="s">
        <v>48</v>
      </c>
      <c r="C48" s="53"/>
      <c r="D48" s="53"/>
      <c r="E48" s="53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2">
        <v>0</v>
      </c>
      <c r="C50" s="52"/>
      <c r="D50" s="52">
        <v>30</v>
      </c>
      <c r="E50" s="52"/>
      <c r="F50" s="52">
        <v>60</v>
      </c>
      <c r="G50" s="52"/>
      <c r="H50" s="52">
        <v>90</v>
      </c>
      <c r="I50" s="52"/>
      <c r="J50" s="52">
        <v>120</v>
      </c>
      <c r="K50" s="52"/>
      <c r="L50" s="52">
        <v>150</v>
      </c>
      <c r="M50" s="52"/>
      <c r="N50" s="52">
        <v>180</v>
      </c>
      <c r="O50" s="52"/>
      <c r="P50" s="52">
        <v>210</v>
      </c>
      <c r="Q50" s="52"/>
      <c r="R50" s="52">
        <v>240</v>
      </c>
      <c r="S50" s="52"/>
      <c r="T50" s="52">
        <v>270</v>
      </c>
      <c r="U50" s="52"/>
      <c r="V50" s="52">
        <v>300</v>
      </c>
      <c r="W50" s="52"/>
      <c r="X50" s="52">
        <v>330</v>
      </c>
      <c r="Y50" s="52"/>
    </row>
    <row r="51" spans="1:25" ht="45">
      <c r="A51" s="25" t="str">
        <f>CONCATENATE("70% TP Outage Level ",'General Info'!$D$28)</f>
        <v>70% TP Outage Level [dBm / 15kHz]</v>
      </c>
      <c r="B51" s="47" t="str">
        <f ca="1">'Ori4-Raw Data'!B80:C80</f>
        <v>N/A</v>
      </c>
      <c r="C51" s="47"/>
      <c r="D51" s="47" t="str">
        <f ca="1">'Ori4-Raw Data'!D80:E80</f>
        <v>N/A</v>
      </c>
      <c r="E51" s="47"/>
      <c r="F51" s="47" t="str">
        <f ca="1">'Ori4-Raw Data'!F80:G80</f>
        <v>N/A</v>
      </c>
      <c r="G51" s="47"/>
      <c r="H51" s="47" t="str">
        <f ca="1">'Ori4-Raw Data'!H80:I80</f>
        <v>N/A</v>
      </c>
      <c r="I51" s="47"/>
      <c r="J51" s="47" t="str">
        <f ca="1">'Ori4-Raw Data'!J80:K80</f>
        <v>N/A</v>
      </c>
      <c r="K51" s="47"/>
      <c r="L51" s="47" t="str">
        <f ca="1">'Ori4-Raw Data'!L80:M80</f>
        <v>N/A</v>
      </c>
      <c r="M51" s="47"/>
      <c r="N51" s="47" t="str">
        <f ca="1">'Ori4-Raw Data'!N80:O80</f>
        <v>N/A</v>
      </c>
      <c r="O51" s="47"/>
      <c r="P51" s="47" t="str">
        <f ca="1">'Ori4-Raw Data'!P80:Q80</f>
        <v>N/A</v>
      </c>
      <c r="Q51" s="47"/>
      <c r="R51" s="47" t="str">
        <f ca="1">'Ori4-Raw Data'!R80:S80</f>
        <v>N/A</v>
      </c>
      <c r="S51" s="47"/>
      <c r="T51" s="47" t="str">
        <f ca="1">'Ori4-Raw Data'!T80:U80</f>
        <v>N/A</v>
      </c>
      <c r="U51" s="47"/>
      <c r="V51" s="47" t="str">
        <f ca="1">'Ori4-Raw Data'!V80:W80</f>
        <v>N/A</v>
      </c>
      <c r="W51" s="47"/>
      <c r="X51" s="48" t="str">
        <f ca="1">'Ori4-Raw Data'!X80:Y80</f>
        <v>N/A</v>
      </c>
      <c r="Y51" s="49"/>
    </row>
    <row r="52" spans="1:25" ht="45">
      <c r="A52" s="25" t="str">
        <f>CONCATENATE("95% TP Outage Level ",'General Info'!$D$28)</f>
        <v>95% TP Outage Level [dBm / 15kHz]</v>
      </c>
      <c r="B52" s="47" t="str">
        <f ca="1">'Ori4-Raw Data'!B82:C82</f>
        <v>N/A</v>
      </c>
      <c r="C52" s="47"/>
      <c r="D52" s="47" t="str">
        <f ca="1">'Ori4-Raw Data'!D82:E82</f>
        <v>N/A</v>
      </c>
      <c r="E52" s="47"/>
      <c r="F52" s="50" t="str">
        <f ca="1">'Ori4-Raw Data'!F82:G82</f>
        <v>N/A</v>
      </c>
      <c r="G52" s="50"/>
      <c r="H52" s="47" t="str">
        <f ca="1">'Ori4-Raw Data'!H82:I82</f>
        <v>N/A</v>
      </c>
      <c r="I52" s="47"/>
      <c r="J52" s="47" t="str">
        <f ca="1">'Ori4-Raw Data'!J82:K82</f>
        <v>N/A</v>
      </c>
      <c r="K52" s="47"/>
      <c r="L52" s="47" t="str">
        <f ca="1">'Ori4-Raw Data'!L82:M82</f>
        <v>N/A</v>
      </c>
      <c r="M52" s="47"/>
      <c r="N52" s="47" t="str">
        <f ca="1">'Ori4-Raw Data'!N82:O82</f>
        <v>N/A</v>
      </c>
      <c r="O52" s="47"/>
      <c r="P52" s="47" t="str">
        <f ca="1">'Ori4-Raw Data'!P82:Q82</f>
        <v>N/A</v>
      </c>
      <c r="Q52" s="47"/>
      <c r="R52" s="47" t="str">
        <f ca="1">'Ori4-Raw Data'!R82:S82</f>
        <v>N/A</v>
      </c>
      <c r="S52" s="47"/>
      <c r="T52" s="47" t="str">
        <f ca="1">'Ori4-Raw Data'!T82:U82</f>
        <v>N/A</v>
      </c>
      <c r="U52" s="47"/>
      <c r="V52" s="47" t="str">
        <f ca="1">'Ori4-Raw Data'!V82:W82</f>
        <v>N/A</v>
      </c>
      <c r="W52" s="47"/>
      <c r="X52" s="47" t="str">
        <f ca="1">'Ori4-Raw Data'!X82:Y82</f>
        <v>N/A</v>
      </c>
      <c r="Y52" s="47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workbookViewId="0">
      <selection activeCell="B1" sqref="B1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-90.5</v>
      </c>
      <c r="C7" s="5">
        <v>35.292200000000001</v>
      </c>
      <c r="D7" s="7">
        <v>-90.5</v>
      </c>
      <c r="E7" s="5">
        <v>35.292200000000001</v>
      </c>
      <c r="F7" s="7">
        <v>-90</v>
      </c>
      <c r="G7" s="5">
        <v>35.292200000000001</v>
      </c>
      <c r="H7" s="7">
        <v>-91</v>
      </c>
      <c r="I7" s="5">
        <v>35.292200000000001</v>
      </c>
      <c r="J7" s="7">
        <v>-90.5</v>
      </c>
      <c r="K7" s="20">
        <v>35.292200000000001</v>
      </c>
      <c r="L7" s="7">
        <v>-92.5</v>
      </c>
      <c r="M7" s="20">
        <v>35.292200000000001</v>
      </c>
      <c r="N7" s="7">
        <v>-93</v>
      </c>
      <c r="O7" s="20">
        <v>35.292200000000001</v>
      </c>
      <c r="P7" s="7">
        <v>-92.5</v>
      </c>
      <c r="Q7" s="20">
        <v>35.292200000000001</v>
      </c>
      <c r="R7" s="7">
        <v>-92</v>
      </c>
      <c r="S7" s="20">
        <v>35.292200000000001</v>
      </c>
      <c r="T7" s="7">
        <v>-91</v>
      </c>
      <c r="U7" s="20">
        <v>35.292200000000001</v>
      </c>
      <c r="V7" s="7">
        <v>-90</v>
      </c>
      <c r="W7" s="20">
        <v>35.292200000000001</v>
      </c>
      <c r="X7" s="7">
        <v>-90.5</v>
      </c>
      <c r="Y7" s="20">
        <v>35.292200000000001</v>
      </c>
    </row>
    <row r="8" spans="1:25">
      <c r="B8" s="7">
        <v>-91</v>
      </c>
      <c r="C8" s="5">
        <v>35.089100000000002</v>
      </c>
      <c r="D8" s="7">
        <v>-90.5</v>
      </c>
      <c r="E8" s="5">
        <v>35.085999999999999</v>
      </c>
      <c r="F8" s="7">
        <v>-90</v>
      </c>
      <c r="G8" s="5">
        <v>35.201799999999999</v>
      </c>
      <c r="H8" s="7">
        <v>-91</v>
      </c>
      <c r="I8" s="5">
        <v>35.1</v>
      </c>
      <c r="J8" s="7">
        <v>-90.5</v>
      </c>
      <c r="K8" s="20">
        <v>35.196199999999997</v>
      </c>
      <c r="L8" s="7">
        <v>-92.5</v>
      </c>
      <c r="M8" s="20">
        <v>35.137599999999999</v>
      </c>
      <c r="N8" s="7">
        <v>-93</v>
      </c>
      <c r="O8" s="20">
        <v>35.105899999999998</v>
      </c>
      <c r="P8" s="7">
        <v>-92.5</v>
      </c>
      <c r="Q8" s="20">
        <v>35.1248</v>
      </c>
      <c r="R8" s="7">
        <v>-92</v>
      </c>
      <c r="S8" s="20">
        <v>35.144199999999998</v>
      </c>
      <c r="T8" s="7">
        <v>-91</v>
      </c>
      <c r="U8" s="20">
        <v>35.276800000000001</v>
      </c>
      <c r="V8" s="7">
        <v>-90</v>
      </c>
      <c r="W8" s="20">
        <v>35.227800000000002</v>
      </c>
      <c r="X8" s="7">
        <v>-90.5</v>
      </c>
      <c r="Y8" s="20">
        <v>35.188299999999998</v>
      </c>
    </row>
    <row r="9" spans="1:25">
      <c r="A9" t="s">
        <v>31</v>
      </c>
      <c r="B9" s="7">
        <v>-91.5</v>
      </c>
      <c r="C9" s="5">
        <v>34.704999999999998</v>
      </c>
      <c r="D9" s="7">
        <v>-91</v>
      </c>
      <c r="E9" s="5">
        <v>34.673299999999998</v>
      </c>
      <c r="F9" s="7">
        <v>-90.5</v>
      </c>
      <c r="G9" s="5">
        <v>34.945</v>
      </c>
      <c r="H9" s="7">
        <v>-91.5</v>
      </c>
      <c r="I9" s="5">
        <v>34.684800000000003</v>
      </c>
      <c r="J9" s="7">
        <v>-91</v>
      </c>
      <c r="K9" s="20">
        <v>34.894199999999998</v>
      </c>
      <c r="L9" s="7">
        <v>-93</v>
      </c>
      <c r="M9" s="20">
        <v>34.848199999999999</v>
      </c>
      <c r="N9" s="7">
        <v>-93.5</v>
      </c>
      <c r="O9" s="20">
        <v>34.721800000000002</v>
      </c>
      <c r="P9" s="7">
        <v>-93</v>
      </c>
      <c r="Q9" s="20">
        <v>34.8048</v>
      </c>
      <c r="R9" s="7">
        <v>-92.5</v>
      </c>
      <c r="S9" s="20">
        <v>34.821100000000001</v>
      </c>
      <c r="T9" s="7">
        <v>-91.5</v>
      </c>
      <c r="U9" s="20">
        <v>35.0242</v>
      </c>
      <c r="V9" s="7">
        <v>-90.5</v>
      </c>
      <c r="W9" s="20">
        <v>34.994500000000002</v>
      </c>
      <c r="X9" s="7">
        <v>-91</v>
      </c>
      <c r="Y9" s="20">
        <v>34.911499999999997</v>
      </c>
    </row>
    <row r="10" spans="1:25">
      <c r="A10" s="1">
        <v>24.796800000000001</v>
      </c>
      <c r="B10" s="7">
        <v>-92</v>
      </c>
      <c r="C10" s="5">
        <v>34.073599999999999</v>
      </c>
      <c r="D10" s="7">
        <v>-91.5</v>
      </c>
      <c r="E10" s="5">
        <v>33.96</v>
      </c>
      <c r="F10" s="7">
        <v>-91</v>
      </c>
      <c r="G10" s="5">
        <v>34.3825</v>
      </c>
      <c r="H10" s="7">
        <v>-92</v>
      </c>
      <c r="I10" s="5">
        <v>33.9788</v>
      </c>
      <c r="J10" s="7">
        <v>-91.5</v>
      </c>
      <c r="K10" s="20">
        <v>34.289499999999997</v>
      </c>
      <c r="L10" s="7">
        <v>-93.5</v>
      </c>
      <c r="M10" s="20">
        <v>34.182600000000001</v>
      </c>
      <c r="N10" s="7">
        <v>-94</v>
      </c>
      <c r="O10" s="20">
        <v>34.043799999999997</v>
      </c>
      <c r="P10" s="7">
        <v>-93.5</v>
      </c>
      <c r="Q10" s="20">
        <v>34.189399999999999</v>
      </c>
      <c r="R10" s="7">
        <v>-93</v>
      </c>
      <c r="S10" s="20">
        <v>34.170499999999997</v>
      </c>
      <c r="T10" s="7">
        <v>-92</v>
      </c>
      <c r="U10" s="20">
        <v>34.678899999999999</v>
      </c>
      <c r="V10" s="7">
        <v>-91</v>
      </c>
      <c r="W10" s="20">
        <v>34.5593</v>
      </c>
      <c r="X10" s="7">
        <v>-91.5</v>
      </c>
      <c r="Y10" s="20">
        <v>34.3752</v>
      </c>
    </row>
    <row r="11" spans="1:25">
      <c r="A11" s="1" t="s">
        <v>32</v>
      </c>
      <c r="B11" s="7">
        <v>-92.5</v>
      </c>
      <c r="C11" s="5">
        <v>33.067799999999998</v>
      </c>
      <c r="D11" s="7">
        <v>-92</v>
      </c>
      <c r="E11" s="5">
        <v>32.741300000000003</v>
      </c>
      <c r="F11" s="7">
        <v>-91.5</v>
      </c>
      <c r="G11" s="5">
        <v>33.4619</v>
      </c>
      <c r="H11" s="7">
        <v>-92.5</v>
      </c>
      <c r="I11" s="5">
        <v>32.621200000000002</v>
      </c>
      <c r="J11" s="7">
        <v>-92</v>
      </c>
      <c r="K11" s="20">
        <v>33.3127</v>
      </c>
      <c r="L11" s="7">
        <v>-94</v>
      </c>
      <c r="M11" s="20">
        <v>33.243699999999997</v>
      </c>
      <c r="N11" s="7">
        <v>-94.5</v>
      </c>
      <c r="O11" s="20">
        <v>32.913600000000002</v>
      </c>
      <c r="P11" s="7">
        <v>-94</v>
      </c>
      <c r="Q11" s="20">
        <v>33.103700000000003</v>
      </c>
      <c r="R11" s="7">
        <v>-93.5</v>
      </c>
      <c r="S11" s="20">
        <v>33.110700000000001</v>
      </c>
      <c r="T11" s="7">
        <v>-92.5</v>
      </c>
      <c r="U11" s="20">
        <v>33.941899999999997</v>
      </c>
      <c r="V11" s="7">
        <v>-91.5</v>
      </c>
      <c r="W11" s="20">
        <v>33.811599999999999</v>
      </c>
      <c r="X11" s="7">
        <v>-92</v>
      </c>
      <c r="Y11" s="20">
        <v>33.531999999999996</v>
      </c>
    </row>
    <row r="12" spans="1:25">
      <c r="A12" s="1">
        <v>31.881599999999999</v>
      </c>
      <c r="B12" s="7">
        <v>-93</v>
      </c>
      <c r="C12" s="5">
        <v>31.501999999999999</v>
      </c>
      <c r="D12" s="7">
        <v>-92.5</v>
      </c>
      <c r="E12" s="5">
        <v>31.0793</v>
      </c>
      <c r="F12" s="7">
        <v>-92</v>
      </c>
      <c r="G12" s="5">
        <v>32.083199999999998</v>
      </c>
      <c r="H12" s="7">
        <v>-93</v>
      </c>
      <c r="I12" s="5">
        <v>30.787800000000001</v>
      </c>
      <c r="J12" s="7">
        <v>-92.5</v>
      </c>
      <c r="K12" s="20">
        <v>31.694600000000001</v>
      </c>
      <c r="L12" s="7">
        <v>-94.5</v>
      </c>
      <c r="M12" s="20">
        <v>31.677</v>
      </c>
      <c r="N12" s="7">
        <v>-95</v>
      </c>
      <c r="O12" s="20">
        <v>31.0886</v>
      </c>
      <c r="P12" s="7">
        <v>-94.5</v>
      </c>
      <c r="Q12" s="20">
        <v>31.2394</v>
      </c>
      <c r="R12" s="7">
        <v>-94</v>
      </c>
      <c r="S12" s="20">
        <v>31.498000000000001</v>
      </c>
      <c r="T12" s="7">
        <v>-93</v>
      </c>
      <c r="U12" s="20">
        <v>32.794800000000002</v>
      </c>
      <c r="V12" s="7">
        <v>-92</v>
      </c>
      <c r="W12" s="20">
        <v>32.473599999999998</v>
      </c>
      <c r="X12" s="7">
        <v>-92.5</v>
      </c>
      <c r="Y12" s="20">
        <v>32.143999999999998</v>
      </c>
    </row>
    <row r="13" spans="1:25">
      <c r="B13" s="7">
        <v>-93.5</v>
      </c>
      <c r="C13" s="5">
        <v>29.518000000000001</v>
      </c>
      <c r="D13" s="7">
        <v>-93</v>
      </c>
      <c r="E13" s="5">
        <v>28.691700000000001</v>
      </c>
      <c r="F13" s="7">
        <v>-92.5</v>
      </c>
      <c r="G13" s="5">
        <v>30.066800000000001</v>
      </c>
      <c r="H13" s="7">
        <v>-93.5</v>
      </c>
      <c r="I13" s="5">
        <v>28.106100000000001</v>
      </c>
      <c r="J13" s="7">
        <v>-93</v>
      </c>
      <c r="K13" s="20">
        <v>29.544</v>
      </c>
      <c r="L13" s="7">
        <v>-95</v>
      </c>
      <c r="M13" s="20">
        <v>29.428999999999998</v>
      </c>
      <c r="N13" s="7">
        <v>-95.5</v>
      </c>
      <c r="O13" s="20">
        <v>28.3902</v>
      </c>
      <c r="P13" s="7">
        <v>-95</v>
      </c>
      <c r="Q13" s="20">
        <v>28.945799999999998</v>
      </c>
      <c r="R13" s="7">
        <v>-94.5</v>
      </c>
      <c r="S13" s="20">
        <v>29.072299999999998</v>
      </c>
      <c r="T13" s="7">
        <v>-93.5</v>
      </c>
      <c r="U13" s="20">
        <v>30.973700000000001</v>
      </c>
      <c r="V13" s="7">
        <v>-92.5</v>
      </c>
      <c r="W13" s="20">
        <v>30.6904</v>
      </c>
      <c r="X13" s="7">
        <v>-93</v>
      </c>
      <c r="Y13" s="20">
        <v>30.181799999999999</v>
      </c>
    </row>
    <row r="14" spans="1:25">
      <c r="B14" s="7">
        <v>-94</v>
      </c>
      <c r="C14" s="5">
        <v>26.88</v>
      </c>
      <c r="D14" s="7">
        <v>-93.5</v>
      </c>
      <c r="E14" s="5">
        <v>25.503399999999999</v>
      </c>
      <c r="F14" s="7">
        <v>-93</v>
      </c>
      <c r="G14" s="5">
        <v>27.444199999999999</v>
      </c>
      <c r="H14" s="7">
        <v>-94</v>
      </c>
      <c r="I14" s="5">
        <v>24.627700000000001</v>
      </c>
      <c r="J14" s="7">
        <v>-93.5</v>
      </c>
      <c r="K14" s="20">
        <v>26.2803</v>
      </c>
      <c r="L14" s="7">
        <v>-95.5</v>
      </c>
      <c r="M14" s="20">
        <v>26.117599999999999</v>
      </c>
      <c r="N14" s="7">
        <v>-96</v>
      </c>
      <c r="O14" s="20">
        <v>25.137499999999999</v>
      </c>
      <c r="P14" s="7">
        <v>-95.5</v>
      </c>
      <c r="Q14" s="20">
        <v>25.648099999999999</v>
      </c>
      <c r="R14" s="7">
        <v>-95</v>
      </c>
      <c r="S14" s="20">
        <v>25.906500000000001</v>
      </c>
      <c r="T14" s="7">
        <v>-94</v>
      </c>
      <c r="U14" s="20">
        <v>28.53</v>
      </c>
      <c r="V14" s="7">
        <v>-93</v>
      </c>
      <c r="W14" s="20">
        <v>28.276299999999999</v>
      </c>
      <c r="X14" s="7">
        <v>-93.5</v>
      </c>
      <c r="Y14" s="20">
        <v>27.286000000000001</v>
      </c>
    </row>
    <row r="15" spans="1:25">
      <c r="B15" s="7">
        <v>-94.5</v>
      </c>
      <c r="C15" s="5">
        <v>23.616399999999999</v>
      </c>
      <c r="D15" s="7">
        <v>-94</v>
      </c>
      <c r="E15" s="5">
        <v>21.653300000000002</v>
      </c>
      <c r="F15" s="7">
        <v>-93.5</v>
      </c>
      <c r="G15" s="5">
        <v>24.071000000000002</v>
      </c>
      <c r="H15" s="7">
        <v>-94.5</v>
      </c>
      <c r="I15" s="5">
        <v>20.578399999999998</v>
      </c>
      <c r="J15" s="7">
        <v>-94</v>
      </c>
      <c r="K15" s="20">
        <v>22.2621</v>
      </c>
      <c r="L15" s="7">
        <v>-96</v>
      </c>
      <c r="M15" s="20">
        <v>22.408300000000001</v>
      </c>
      <c r="N15" s="7">
        <v>-96.5</v>
      </c>
      <c r="O15" s="20">
        <v>21.392700000000001</v>
      </c>
      <c r="P15" s="7">
        <v>-96</v>
      </c>
      <c r="Q15" s="7">
        <v>21.913399999999999</v>
      </c>
      <c r="R15" s="7">
        <v>-95.5</v>
      </c>
      <c r="S15" s="20">
        <v>22.109200000000001</v>
      </c>
      <c r="T15" s="7">
        <v>-94.5</v>
      </c>
      <c r="U15" s="20">
        <v>25.172499999999999</v>
      </c>
      <c r="V15" s="7">
        <v>-93.5</v>
      </c>
      <c r="W15" s="20">
        <v>24.814499999999999</v>
      </c>
      <c r="X15" s="7">
        <v>-94</v>
      </c>
      <c r="Y15" s="20">
        <v>23.889700000000001</v>
      </c>
    </row>
    <row r="16" spans="1:25">
      <c r="B16" s="7">
        <v>-95</v>
      </c>
      <c r="C16" s="5">
        <v>19.428899999999999</v>
      </c>
      <c r="D16" s="7"/>
      <c r="E16" s="5"/>
      <c r="F16" s="7">
        <v>-94</v>
      </c>
      <c r="G16" s="5">
        <v>20.325299999999999</v>
      </c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>
        <v>-95</v>
      </c>
      <c r="U16" s="20">
        <v>21.177700000000002</v>
      </c>
      <c r="V16" s="7">
        <v>-94</v>
      </c>
      <c r="W16" s="20">
        <v>20.858599999999999</v>
      </c>
      <c r="X16" s="7">
        <v>-94.5</v>
      </c>
      <c r="Y16" s="20">
        <v>19.883600000000001</v>
      </c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7">
        <f ca="1">IF(ISNA(MATCH($A$10,C7:C78,$E$1)),"N/A",FORECAST($A$10,OFFSET(B7:B78,MATCH($A$10,C7:C78,$E$1)-1,0,2),OFFSET(C7:C78,MATCH($A$10,C7:C78,$E$1)-1,0,2)))</f>
        <v>-94.319156759406781</v>
      </c>
      <c r="C80" s="47"/>
      <c r="D80" s="47">
        <f t="shared" ref="D80" ca="1" si="0">IF(ISNA(MATCH($A$10,E7:E78,$E$1)),"N/A",FORECAST($A$10,OFFSET(D7:D78,MATCH($A$10,E7:E78,$E$1)-1,0,2),OFFSET(E7:E78,MATCH($A$10,E7:E78,$E$1)-1,0,2)))</f>
        <v>-93.591763850289595</v>
      </c>
      <c r="E80" s="47"/>
      <c r="F80" s="47">
        <f t="shared" ref="F80" ca="1" si="1">IF(ISNA(MATCH($A$10,G7:G78,$E$1)),"N/A",FORECAST($A$10,OFFSET(F7:F78,MATCH($A$10,G7:G78,$E$1)-1,0,2),OFFSET(G7:G78,MATCH($A$10,G7:G78,$E$1)-1,0,2)))</f>
        <v>-93.392416696312111</v>
      </c>
      <c r="G80" s="47"/>
      <c r="H80" s="47">
        <f t="shared" ref="H80" ca="1" si="2">IF(ISNA(MATCH($A$10,I7:I78,$E$1)),"N/A",FORECAST($A$10,OFFSET(H7:H78,MATCH($A$10,I7:I78,$E$1)-1,0,2),OFFSET(I7:I78,MATCH($A$10,I7:I78,$E$1)-1,0,2)))</f>
        <v>-93.975692847286112</v>
      </c>
      <c r="I80" s="47"/>
      <c r="J80" s="47">
        <f t="shared" ref="J80" ca="1" si="3">IF(ISNA(MATCH($A$10,K7:K78,$E$1)),"N/A",FORECAST($A$10,OFFSET(J7:J78,MATCH($A$10,K7:K78,$E$1)-1,0,2),OFFSET(K7:K78,MATCH($A$10,K7:K78,$E$1)-1,0,2)))</f>
        <v>-93.684597581006415</v>
      </c>
      <c r="K80" s="47"/>
      <c r="L80" s="47">
        <f t="shared" ref="L80" ca="1" si="4">IF(ISNA(MATCH($A$10,M7:M78,$E$1)),"N/A",FORECAST($A$10,OFFSET(L7:L78,MATCH($A$10,M7:M78,$E$1)-1,0,2),OFFSET(M7:M78,MATCH($A$10,M7:M78,$E$1)-1,0,2)))</f>
        <v>-95.678038983096542</v>
      </c>
      <c r="M80" s="47"/>
      <c r="N80" s="47">
        <f t="shared" ref="N80" ca="1" si="5">IF(ISNA(MATCH($A$10,O7:O78,$E$1)),"N/A",FORECAST($A$10,OFFSET(N7:N78,MATCH($A$10,O7:O78,$E$1)-1,0,2),OFFSET(O7:O78,MATCH($A$10,O7:O78,$E$1)-1,0,2)))</f>
        <v>-96.045489745780813</v>
      </c>
      <c r="O80" s="47"/>
      <c r="P80" s="47">
        <f t="shared" ref="P80" ca="1" si="6">IF(ISNA(MATCH($A$10,Q7:Q78,$E$1)),"N/A",FORECAST($A$10,OFFSET(P7:P78,MATCH($A$10,Q7:Q78,$E$1)-1,0,2),OFFSET(Q7:Q78,MATCH($A$10,Q7:Q78,$E$1)-1,0,2)))</f>
        <v>-95.613971671084698</v>
      </c>
      <c r="Q80" s="47"/>
      <c r="R80" s="47">
        <f t="shared" ref="R80" ca="1" si="7">IF(ISNA(MATCH($A$10,S7:S78,$E$1)),"N/A",FORECAST($A$10,OFFSET(R7:R78,MATCH($A$10,S7:S78,$E$1)-1,0,2),OFFSET(S7:S78,MATCH($A$10,S7:S78,$E$1)-1,0,2)))</f>
        <v>-95.146116977852685</v>
      </c>
      <c r="S80" s="47"/>
      <c r="T80" s="47">
        <f t="shared" ref="T80" ca="1" si="8">IF(ISNA(MATCH($A$10,U7:U78,$E$1)),"N/A",FORECAST($A$10,OFFSET(T7:T78,MATCH($A$10,U7:U78,$E$1)-1,0,2),OFFSET(U7:U78,MATCH($A$10,U7:U78,$E$1)-1,0,2)))</f>
        <v>-94.547023630719934</v>
      </c>
      <c r="U80" s="47"/>
      <c r="V80" s="47">
        <f t="shared" ref="V80" ca="1" si="9">IF(ISNA(MATCH($A$10,W7:W78,$E$1)),"N/A",FORECAST($A$10,OFFSET(V7:V78,MATCH($A$10,W7:W78,$E$1)-1,0,2),OFFSET(W7:W78,MATCH($A$10,W7:W78,$E$1)-1,0,2)))</f>
        <v>-93.502237164741274</v>
      </c>
      <c r="W80" s="47"/>
      <c r="X80" s="47">
        <f t="shared" ref="X80" ca="1" si="10">IF(ISNA(MATCH($A$10,Y7:Y78,$E$1)),"N/A",FORECAST($A$10,OFFSET(X7:X78,MATCH($A$10,Y7:Y78,$E$1)-1,0,2),OFFSET(Y7:Y78,MATCH($A$10,Y7:Y78,$E$1)-1,0,2)))</f>
        <v>-93.866457615640542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Info'!$B$30,'Ori1-Raw Data'!B80)</f>
        <v>-94.319156759406781</v>
      </c>
      <c r="C81" s="47"/>
      <c r="D81" s="47">
        <f ca="1">IF(D80="N/A",'General Info'!$B$30,'Ori1-Raw Data'!D80:E80)</f>
        <v>-93.591763850289595</v>
      </c>
      <c r="E81" s="47"/>
      <c r="F81" s="47">
        <f ca="1">IF(F80="N/A",'General Info'!$B$30,'Ori1-Raw Data'!F80:G80)</f>
        <v>-93.392416696312111</v>
      </c>
      <c r="G81" s="47"/>
      <c r="H81" s="47">
        <f ca="1">IF(H80="N/A",'General Info'!$B$30,'Ori1-Raw Data'!H80:I80)</f>
        <v>-93.975692847286112</v>
      </c>
      <c r="I81" s="47"/>
      <c r="J81" s="47">
        <f ca="1">IF(J80="N/A",'General Info'!$B$30,'Ori1-Raw Data'!J80:K80)</f>
        <v>-93.684597581006415</v>
      </c>
      <c r="K81" s="47"/>
      <c r="L81" s="47">
        <f ca="1">IF(L80="N/A",'General Info'!$B$30,'Ori1-Raw Data'!L80:M80)</f>
        <v>-95.678038983096542</v>
      </c>
      <c r="M81" s="47"/>
      <c r="N81" s="47">
        <f ca="1">IF(N80="N/A",'General Info'!$B$30,'Ori1-Raw Data'!N80:O80)</f>
        <v>-96.045489745780813</v>
      </c>
      <c r="O81" s="47"/>
      <c r="P81" s="47">
        <f ca="1">IF(P80="N/A",'General Info'!$B$30,'Ori1-Raw Data'!P80:Q80)</f>
        <v>-95.613971671084698</v>
      </c>
      <c r="Q81" s="47"/>
      <c r="R81" s="47">
        <f ca="1">IF(R80="N/A",'General Info'!$B$30,'Ori1-Raw Data'!R80:S80)</f>
        <v>-95.146116977852685</v>
      </c>
      <c r="S81" s="47"/>
      <c r="T81" s="47">
        <f ca="1">IF(T80="N/A",'General Info'!$B$30,'Ori1-Raw Data'!T80:U80)</f>
        <v>-94.547023630719934</v>
      </c>
      <c r="U81" s="47"/>
      <c r="V81" s="47">
        <f ca="1">IF(V80="N/A",'General Info'!$B$30,'Ori1-Raw Data'!V80:W80)</f>
        <v>-93.502237164741274</v>
      </c>
      <c r="W81" s="47"/>
      <c r="X81" s="47">
        <f ca="1">IF(X80="N/A",'General Info'!$B$30,'Ori1-Raw Data'!X80:Y80)</f>
        <v>-93.866457615640542</v>
      </c>
      <c r="Y81" s="47"/>
    </row>
    <row r="82" spans="1:25" s="12" customFormat="1" ht="30">
      <c r="A82" s="25" t="str">
        <f>CONCATENATE("95% TP Outage Level ",'General Info'!$D$28)</f>
        <v>95% TP Outage Level [dBm / 15kHz]</v>
      </c>
      <c r="B82" s="47">
        <f ca="1">IF(ISNA(MATCH($A$12,C8:C79,$E$1)),"N/A",FORECAST($A$12,OFFSET(B8:B79,MATCH($A$12,C8:C79,$E$1)-1,0,2),OFFSET(C8:C79,MATCH($A$12,C8:C79,$E$1)-1,0,2)))</f>
        <v>-92.878784008174733</v>
      </c>
      <c r="C82" s="47"/>
      <c r="D82" s="47">
        <f t="shared" ref="D82" ca="1" si="11">IF(ISNA(MATCH($A$12,E8:E79,$E$1)),"N/A",FORECAST($A$12,OFFSET(D8:D79,MATCH($A$12,E8:E79,$E$1)-1,0,2),OFFSET(E8:E79,MATCH($A$12,E8:E79,$E$1)-1,0,2)))</f>
        <v>-92.258634175691938</v>
      </c>
      <c r="E82" s="47"/>
      <c r="F82" s="47">
        <f t="shared" ref="F82" ca="1" si="12">IF(ISNA(MATCH($A$12,G8:G79,$E$1)),"N/A",FORECAST($A$12,OFFSET(F8:F79,MATCH($A$12,G8:G79,$E$1)-1,0,2),OFFSET(G8:G79,MATCH($A$12,G8:G79,$E$1)-1,0,2)))</f>
        <v>-92.049990081333064</v>
      </c>
      <c r="G82" s="47"/>
      <c r="H82" s="47">
        <f t="shared" ref="H82" ca="1" si="13">IF(ISNA(MATCH($A$12,I8:I79,$E$1)),"N/A",FORECAST($A$12,OFFSET(H8:H79,MATCH($A$12,I8:I79,$E$1)-1,0,2),OFFSET(I8:I79,MATCH($A$12,I8:I79,$E$1)-1,0,2)))</f>
        <v>-92.701701756299769</v>
      </c>
      <c r="I82" s="47"/>
      <c r="J82" s="47">
        <f t="shared" ref="J82" ca="1" si="14">IF(ISNA(MATCH($A$12,K8:K79,$E$1)),"N/A",FORECAST($A$12,OFFSET(J8:J79,MATCH($A$12,K8:K79,$E$1)-1,0,2),OFFSET(K8:K79,MATCH($A$12,K8:K79,$E$1)-1,0,2)))</f>
        <v>-92.442216179469753</v>
      </c>
      <c r="K82" s="47"/>
      <c r="L82" s="47">
        <f t="shared" ref="L82" ca="1" si="15">IF(ISNA(MATCH($A$12,M8:M79,$E$1)),"N/A",FORECAST($A$12,OFFSET(L8:L79,MATCH($A$12,M8:M79,$E$1)-1,0,2),OFFSET(M8:M79,MATCH($A$12,M8:M79,$E$1)-1,0,2)))</f>
        <v>-94.434703516946456</v>
      </c>
      <c r="M82" s="47"/>
      <c r="N82" s="47">
        <f t="shared" ref="N82" ca="1" si="16">IF(ISNA(MATCH($A$12,O8:O79,$E$1)),"N/A",FORECAST($A$12,OFFSET(N8:N79,MATCH($A$12,O8:O79,$E$1)-1,0,2),OFFSET(O8:O79,MATCH($A$12,O8:O79,$E$1)-1,0,2)))</f>
        <v>-94.782739726027401</v>
      </c>
      <c r="O82" s="47"/>
      <c r="P82" s="47">
        <f t="shared" ref="P82" ca="1" si="17">IF(ISNA(MATCH($A$12,Q8:Q79,$E$1)),"N/A",FORECAST($A$12,OFFSET(P8:P79,MATCH($A$12,Q8:Q79,$E$1)-1,0,2),OFFSET(Q8:Q79,MATCH($A$12,Q8:Q79,$E$1)-1,0,2)))</f>
        <v>-94.32776377192512</v>
      </c>
      <c r="Q82" s="47"/>
      <c r="R82" s="47">
        <f t="shared" ref="R82" ca="1" si="18">IF(ISNA(MATCH($A$12,S8:S79,$E$1)),"N/A",FORECAST($A$12,OFFSET(R8:R79,MATCH($A$12,S8:S79,$E$1)-1,0,2),OFFSET(S8:S79,MATCH($A$12,S8:S79,$E$1)-1,0,2)))</f>
        <v>-93.881069014695854</v>
      </c>
      <c r="S82" s="47"/>
      <c r="T82" s="47">
        <f t="shared" ref="T82" ca="1" si="19">IF(ISNA(MATCH($A$12,U8:U79,$E$1)),"N/A",FORECAST($A$12,OFFSET(T8:T79,MATCH($A$12,U8:U79,$E$1)-1,0,2),OFFSET(U8:U79,MATCH($A$12,U8:U79,$E$1)-1,0,2)))</f>
        <v>-93.250727582230525</v>
      </c>
      <c r="U82" s="47"/>
      <c r="V82" s="47">
        <f t="shared" ref="V82" ca="1" si="20">IF(ISNA(MATCH($A$12,W8:W79,$E$1)),"N/A",FORECAST($A$12,OFFSET(V8:V79,MATCH($A$12,W8:W79,$E$1)-1,0,2),OFFSET(W8:W79,MATCH($A$12,W8:W79,$E$1)-1,0,2)))</f>
        <v>-92.165993719156575</v>
      </c>
      <c r="W82" s="47"/>
      <c r="X82" s="47">
        <f t="shared" ref="X82" ca="1" si="21">IF(ISNA(MATCH($A$12,Y8:Y79,$E$1)),"N/A",FORECAST($A$12,OFFSET(X8:X79,MATCH($A$12,Y8:Y79,$E$1)-1,0,2),OFFSET(Y8:Y79,MATCH($A$12,Y8:Y79,$E$1)-1,0,2)))</f>
        <v>-92.566863724390984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Info'!$B$30,'Ori1-Raw Data'!B82)</f>
        <v>-92.878784008174733</v>
      </c>
      <c r="C83" s="47"/>
      <c r="D83" s="47">
        <f ca="1">IF(D82="N/A",'General Info'!$B$30,'Ori1-Raw Data'!D82)</f>
        <v>-92.258634175691938</v>
      </c>
      <c r="E83" s="47"/>
      <c r="F83" s="47">
        <f ca="1">IF(F82="N/A",'General Info'!$B$30,'Ori1-Raw Data'!F82)</f>
        <v>-92.049990081333064</v>
      </c>
      <c r="G83" s="47"/>
      <c r="H83" s="47">
        <f ca="1">IF(H82="N/A",'General Info'!$B$30,'Ori1-Raw Data'!H82)</f>
        <v>-92.701701756299769</v>
      </c>
      <c r="I83" s="47"/>
      <c r="J83" s="47">
        <f ca="1">IF(J82="N/A",'General Info'!$B$30,'Ori1-Raw Data'!J82)</f>
        <v>-92.442216179469753</v>
      </c>
      <c r="K83" s="47"/>
      <c r="L83" s="47">
        <f ca="1">IF(L82="N/A",'General Info'!$B$30,'Ori1-Raw Data'!L82)</f>
        <v>-94.434703516946456</v>
      </c>
      <c r="M83" s="47"/>
      <c r="N83" s="47">
        <f ca="1">IF(N82="N/A",'General Info'!$B$30,'Ori1-Raw Data'!N82)</f>
        <v>-94.782739726027401</v>
      </c>
      <c r="O83" s="47"/>
      <c r="P83" s="47">
        <f ca="1">IF(P82="N/A",'General Info'!$B$30,'Ori1-Raw Data'!P82)</f>
        <v>-94.32776377192512</v>
      </c>
      <c r="Q83" s="47"/>
      <c r="R83" s="47">
        <f ca="1">IF(R82="N/A",'General Info'!$B$30,'Ori1-Raw Data'!R82)</f>
        <v>-93.881069014695854</v>
      </c>
      <c r="S83" s="47"/>
      <c r="T83" s="47">
        <f ca="1">IF(T82="N/A",'General Info'!$B$30,'Ori1-Raw Data'!T82)</f>
        <v>-93.250727582230525</v>
      </c>
      <c r="U83" s="47"/>
      <c r="V83" s="47">
        <f ca="1">IF(V82="N/A",'General Info'!$B$30,'Ori1-Raw Data'!V82)</f>
        <v>-92.165993719156575</v>
      </c>
      <c r="W83" s="47"/>
      <c r="X83" s="47">
        <f ca="1">IF(X82="N/A",'General Info'!$B$30,'Ori1-Raw Data'!X82)</f>
        <v>-92.566863724390984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-94.544005451777878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-93.247419669451986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47" zoomScale="70" zoomScaleNormal="70" workbookViewId="0">
      <selection activeCell="H83" sqref="H83:I83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-92</v>
      </c>
      <c r="C7" s="5">
        <v>35.211199999999998</v>
      </c>
      <c r="D7" s="7">
        <v>-91</v>
      </c>
      <c r="E7" s="5">
        <v>35.2746</v>
      </c>
      <c r="F7" s="7">
        <v>-90.5</v>
      </c>
      <c r="G7" s="5">
        <v>35.2746</v>
      </c>
      <c r="H7" s="7">
        <v>-90.5</v>
      </c>
      <c r="I7" s="5">
        <v>35.2746</v>
      </c>
      <c r="J7" s="7">
        <v>-91</v>
      </c>
      <c r="K7" s="20">
        <v>35.2746</v>
      </c>
      <c r="L7" s="7">
        <v>-92</v>
      </c>
      <c r="M7" s="20">
        <v>35.2746</v>
      </c>
      <c r="N7" s="7">
        <v>-93.5</v>
      </c>
      <c r="O7" s="20">
        <v>35.2746</v>
      </c>
      <c r="P7" s="7">
        <v>-93</v>
      </c>
      <c r="Q7" s="20">
        <v>35.2746</v>
      </c>
      <c r="R7" s="7">
        <v>-93</v>
      </c>
      <c r="S7" s="20">
        <v>35.2746</v>
      </c>
      <c r="T7" s="7">
        <v>-93</v>
      </c>
      <c r="U7" s="20">
        <v>35.2746</v>
      </c>
      <c r="V7" s="7">
        <v>-91.5</v>
      </c>
      <c r="W7" s="20">
        <v>35.2746</v>
      </c>
      <c r="X7" s="7">
        <v>-91.5</v>
      </c>
      <c r="Y7" s="7">
        <v>35.2746</v>
      </c>
    </row>
    <row r="8" spans="1:25">
      <c r="B8" s="7">
        <v>-92.5</v>
      </c>
      <c r="C8" s="5">
        <v>34.914999999999999</v>
      </c>
      <c r="D8" s="7">
        <v>-91</v>
      </c>
      <c r="E8" s="5">
        <v>35.215899999999998</v>
      </c>
      <c r="F8" s="7">
        <v>-91</v>
      </c>
      <c r="G8" s="5">
        <v>35.0593</v>
      </c>
      <c r="H8" s="7">
        <v>-90.5</v>
      </c>
      <c r="I8" s="5">
        <v>35.252800000000001</v>
      </c>
      <c r="J8" s="7">
        <v>-91</v>
      </c>
      <c r="K8" s="20">
        <v>35.190800000000003</v>
      </c>
      <c r="L8" s="7">
        <v>-92</v>
      </c>
      <c r="M8" s="20">
        <v>35.181699999999999</v>
      </c>
      <c r="N8" s="7">
        <v>-93.5</v>
      </c>
      <c r="O8" s="20">
        <v>35.183100000000003</v>
      </c>
      <c r="P8" s="7">
        <v>-93</v>
      </c>
      <c r="Q8" s="20">
        <v>35.228700000000003</v>
      </c>
      <c r="R8" s="7">
        <v>-93</v>
      </c>
      <c r="S8" s="20">
        <v>35.260199999999998</v>
      </c>
      <c r="T8" s="7">
        <v>-93</v>
      </c>
      <c r="U8" s="20">
        <v>35.179699999999997</v>
      </c>
      <c r="V8" s="7">
        <v>-91.5</v>
      </c>
      <c r="W8" s="20">
        <v>35.256500000000003</v>
      </c>
      <c r="X8" s="7">
        <v>-91.5</v>
      </c>
      <c r="Y8" s="7">
        <v>35.224600000000002</v>
      </c>
    </row>
    <row r="9" spans="1:25">
      <c r="A9" t="s">
        <v>31</v>
      </c>
      <c r="B9" s="7">
        <v>-93</v>
      </c>
      <c r="C9" s="5">
        <v>34.412500000000001</v>
      </c>
      <c r="D9" s="7">
        <v>-91.5</v>
      </c>
      <c r="E9" s="5">
        <v>34.9651</v>
      </c>
      <c r="F9" s="7">
        <v>-91.5</v>
      </c>
      <c r="G9" s="5">
        <v>34.712200000000003</v>
      </c>
      <c r="H9" s="7">
        <v>-91</v>
      </c>
      <c r="I9" s="5">
        <v>35.0062</v>
      </c>
      <c r="J9" s="7">
        <v>-91.5</v>
      </c>
      <c r="K9" s="20">
        <v>34.920200000000001</v>
      </c>
      <c r="L9" s="7">
        <v>-92.5</v>
      </c>
      <c r="M9" s="20">
        <v>34.921199999999999</v>
      </c>
      <c r="N9" s="7">
        <v>-94</v>
      </c>
      <c r="O9" s="20">
        <v>34.930599999999998</v>
      </c>
      <c r="P9" s="7">
        <v>-93.5</v>
      </c>
      <c r="Q9" s="20">
        <v>35.024999999999999</v>
      </c>
      <c r="R9" s="7">
        <v>-93.5</v>
      </c>
      <c r="S9" s="20">
        <v>35.055700000000002</v>
      </c>
      <c r="T9" s="7">
        <v>-93.5</v>
      </c>
      <c r="U9" s="20">
        <v>34.890300000000003</v>
      </c>
      <c r="V9" s="7">
        <v>-92</v>
      </c>
      <c r="W9" s="20">
        <v>35.0319</v>
      </c>
      <c r="X9" s="7">
        <v>-92</v>
      </c>
      <c r="Y9" s="7">
        <v>35.0045</v>
      </c>
    </row>
    <row r="10" spans="1:25">
      <c r="A10" s="1">
        <v>24.796800000000001</v>
      </c>
      <c r="B10" s="7">
        <v>-93.5</v>
      </c>
      <c r="C10" s="5">
        <v>33.558</v>
      </c>
      <c r="D10" s="7">
        <v>-92</v>
      </c>
      <c r="E10" s="5">
        <v>34.528399999999998</v>
      </c>
      <c r="F10" s="7">
        <v>-92</v>
      </c>
      <c r="G10" s="5">
        <v>34.101100000000002</v>
      </c>
      <c r="H10" s="7">
        <v>-91.5</v>
      </c>
      <c r="I10" s="5">
        <v>34.636000000000003</v>
      </c>
      <c r="J10" s="7">
        <v>-92</v>
      </c>
      <c r="K10" s="20">
        <v>34.372399999999999</v>
      </c>
      <c r="L10" s="7">
        <v>-93</v>
      </c>
      <c r="M10" s="20">
        <v>34.336599999999997</v>
      </c>
      <c r="N10" s="7">
        <v>-94.5</v>
      </c>
      <c r="O10" s="20">
        <v>34.4255</v>
      </c>
      <c r="P10" s="7">
        <v>-94</v>
      </c>
      <c r="Q10" s="20">
        <v>34.533900000000003</v>
      </c>
      <c r="R10" s="7">
        <v>-94</v>
      </c>
      <c r="S10" s="20">
        <v>34.741300000000003</v>
      </c>
      <c r="T10" s="7">
        <v>-94</v>
      </c>
      <c r="U10" s="20">
        <v>34.247</v>
      </c>
      <c r="V10" s="7">
        <v>-92.5</v>
      </c>
      <c r="W10" s="20">
        <v>34.563699999999997</v>
      </c>
      <c r="X10" s="7">
        <v>-92.5</v>
      </c>
      <c r="Y10" s="7">
        <v>34.564999999999998</v>
      </c>
    </row>
    <row r="11" spans="1:25">
      <c r="A11" s="1" t="s">
        <v>32</v>
      </c>
      <c r="B11" s="7">
        <v>-94</v>
      </c>
      <c r="C11" s="5">
        <v>32.235799999999998</v>
      </c>
      <c r="D11" s="7">
        <v>-92.5</v>
      </c>
      <c r="E11" s="5">
        <v>33.818100000000001</v>
      </c>
      <c r="F11" s="7">
        <v>-92.5</v>
      </c>
      <c r="G11" s="5">
        <v>33.065300000000001</v>
      </c>
      <c r="H11" s="7">
        <v>-92</v>
      </c>
      <c r="I11" s="5">
        <v>34.018599999999999</v>
      </c>
      <c r="J11" s="7">
        <v>-92.5</v>
      </c>
      <c r="K11" s="20">
        <v>33.464599999999997</v>
      </c>
      <c r="L11" s="7">
        <v>-93.5</v>
      </c>
      <c r="M11" s="20">
        <v>33.242400000000004</v>
      </c>
      <c r="N11" s="7">
        <v>-95</v>
      </c>
      <c r="O11" s="20">
        <v>33.523299999999999</v>
      </c>
      <c r="P11" s="7">
        <v>-94.5</v>
      </c>
      <c r="Q11" s="20">
        <v>33.751199999999997</v>
      </c>
      <c r="R11" s="7">
        <v>-94.5</v>
      </c>
      <c r="S11" s="20">
        <v>34.0471</v>
      </c>
      <c r="T11" s="7">
        <v>-94.5</v>
      </c>
      <c r="U11" s="20">
        <v>33.255699999999997</v>
      </c>
      <c r="V11" s="7">
        <v>-93</v>
      </c>
      <c r="W11" s="20">
        <v>33.758499999999998</v>
      </c>
      <c r="X11" s="7">
        <v>-93</v>
      </c>
      <c r="Y11" s="7">
        <v>33.749899999999997</v>
      </c>
    </row>
    <row r="12" spans="1:25">
      <c r="A12" s="1">
        <v>31.881599999999999</v>
      </c>
      <c r="B12" s="7">
        <v>-94.5</v>
      </c>
      <c r="C12" s="5">
        <v>30.1248</v>
      </c>
      <c r="D12" s="7">
        <v>-93</v>
      </c>
      <c r="E12" s="5">
        <v>32.706000000000003</v>
      </c>
      <c r="F12" s="7">
        <v>-93</v>
      </c>
      <c r="G12" s="5">
        <v>31.385899999999999</v>
      </c>
      <c r="H12" s="7">
        <v>-92.5</v>
      </c>
      <c r="I12" s="5">
        <v>32.927900000000001</v>
      </c>
      <c r="J12" s="7">
        <v>-93</v>
      </c>
      <c r="K12" s="20">
        <v>32.006900000000002</v>
      </c>
      <c r="L12" s="7">
        <v>-94</v>
      </c>
      <c r="M12" s="20">
        <v>31.856000000000002</v>
      </c>
      <c r="N12" s="7">
        <v>-95.5</v>
      </c>
      <c r="O12" s="20">
        <v>32.050199999999997</v>
      </c>
      <c r="P12" s="7">
        <v>-95</v>
      </c>
      <c r="Q12" s="20">
        <v>32.285699999999999</v>
      </c>
      <c r="R12" s="7">
        <v>-95</v>
      </c>
      <c r="S12" s="20">
        <v>32.831600000000002</v>
      </c>
      <c r="T12" s="7">
        <v>-95</v>
      </c>
      <c r="U12" s="20">
        <v>31.573</v>
      </c>
      <c r="V12" s="7">
        <v>-93.5</v>
      </c>
      <c r="W12" s="20">
        <v>32.51</v>
      </c>
      <c r="X12" s="7">
        <v>-93.5</v>
      </c>
      <c r="Y12" s="7">
        <v>32.473700000000001</v>
      </c>
    </row>
    <row r="13" spans="1:25">
      <c r="B13" s="7">
        <v>-95</v>
      </c>
      <c r="C13" s="5">
        <v>27.289000000000001</v>
      </c>
      <c r="D13" s="7">
        <v>-93.5</v>
      </c>
      <c r="E13" s="5">
        <v>30.921399999999998</v>
      </c>
      <c r="F13" s="7">
        <v>-93.5</v>
      </c>
      <c r="G13" s="5">
        <v>29.234200000000001</v>
      </c>
      <c r="H13" s="7">
        <v>-93</v>
      </c>
      <c r="I13" s="5">
        <v>31.168600000000001</v>
      </c>
      <c r="J13" s="7">
        <v>-93.5</v>
      </c>
      <c r="K13" s="20">
        <v>29.772500000000001</v>
      </c>
      <c r="L13" s="7">
        <v>-94.5</v>
      </c>
      <c r="M13" s="20">
        <v>29.743500000000001</v>
      </c>
      <c r="N13" s="7">
        <v>-96</v>
      </c>
      <c r="O13" s="20">
        <v>29.968800000000002</v>
      </c>
      <c r="P13" s="7">
        <v>-95.5</v>
      </c>
      <c r="Q13" s="20">
        <v>30.0517</v>
      </c>
      <c r="R13" s="7">
        <v>-95.5</v>
      </c>
      <c r="S13" s="20">
        <v>31.277000000000001</v>
      </c>
      <c r="T13" s="7">
        <v>-95.5</v>
      </c>
      <c r="U13" s="20">
        <v>28.856100000000001</v>
      </c>
      <c r="V13" s="7">
        <v>-94</v>
      </c>
      <c r="W13" s="20">
        <v>30.658300000000001</v>
      </c>
      <c r="X13" s="7">
        <v>-94</v>
      </c>
      <c r="Y13" s="7">
        <v>30.606400000000001</v>
      </c>
    </row>
    <row r="14" spans="1:25">
      <c r="B14" s="7">
        <v>-95.5</v>
      </c>
      <c r="C14" s="5">
        <v>23.7197</v>
      </c>
      <c r="D14" s="7">
        <v>-94</v>
      </c>
      <c r="E14" s="5">
        <v>28.835799999999999</v>
      </c>
      <c r="F14" s="7">
        <v>-94</v>
      </c>
      <c r="G14" s="5">
        <v>26.387499999999999</v>
      </c>
      <c r="H14" s="7">
        <v>-93.5</v>
      </c>
      <c r="I14" s="5">
        <v>28.6036</v>
      </c>
      <c r="J14" s="7">
        <v>-94</v>
      </c>
      <c r="K14" s="20">
        <v>26.797799999999999</v>
      </c>
      <c r="L14" s="7">
        <v>-95</v>
      </c>
      <c r="M14" s="20">
        <v>26.717500000000001</v>
      </c>
      <c r="N14" s="7">
        <v>-96.5</v>
      </c>
      <c r="O14" s="20">
        <v>27.0655</v>
      </c>
      <c r="P14" s="7">
        <v>-96</v>
      </c>
      <c r="Q14" s="20">
        <v>26.9329</v>
      </c>
      <c r="R14" s="7">
        <v>-96</v>
      </c>
      <c r="S14" s="20">
        <v>29.069600000000001</v>
      </c>
      <c r="T14" s="7">
        <v>-96</v>
      </c>
      <c r="U14" s="20">
        <v>25.4282</v>
      </c>
      <c r="V14" s="7">
        <v>-94.5</v>
      </c>
      <c r="W14" s="20">
        <v>27.886099999999999</v>
      </c>
      <c r="X14" s="7">
        <v>-94.5</v>
      </c>
      <c r="Y14" s="7">
        <v>28.003799999999998</v>
      </c>
    </row>
    <row r="15" spans="1:25">
      <c r="B15" s="7">
        <v>-96</v>
      </c>
      <c r="C15" s="5">
        <v>19.837199999999999</v>
      </c>
      <c r="D15" s="7">
        <v>-94.5</v>
      </c>
      <c r="E15" s="5">
        <v>25.636099999999999</v>
      </c>
      <c r="F15" s="7">
        <v>-94.5</v>
      </c>
      <c r="G15" s="5">
        <v>23.152000000000001</v>
      </c>
      <c r="H15" s="7">
        <v>-94</v>
      </c>
      <c r="I15" s="5">
        <v>25.6861</v>
      </c>
      <c r="J15" s="7">
        <v>-94.5</v>
      </c>
      <c r="K15" s="20">
        <v>23.247900000000001</v>
      </c>
      <c r="L15" s="7">
        <v>-95.5</v>
      </c>
      <c r="M15" s="20">
        <v>23.0182</v>
      </c>
      <c r="N15" s="7">
        <v>-97</v>
      </c>
      <c r="O15" s="20">
        <v>23.470400000000001</v>
      </c>
      <c r="P15" s="7">
        <v>-96.5</v>
      </c>
      <c r="Q15" s="20">
        <v>23.5107</v>
      </c>
      <c r="R15" s="7">
        <v>-96.5</v>
      </c>
      <c r="S15" s="20">
        <v>25.8735</v>
      </c>
      <c r="T15" s="7">
        <v>-96.5</v>
      </c>
      <c r="U15" s="20">
        <v>21.048500000000001</v>
      </c>
      <c r="V15" s="7">
        <v>-95</v>
      </c>
      <c r="W15" s="20">
        <v>24.482600000000001</v>
      </c>
      <c r="X15" s="7">
        <v>-95</v>
      </c>
      <c r="Y15" s="7">
        <v>24.698499999999999</v>
      </c>
    </row>
    <row r="16" spans="1:25">
      <c r="B16" s="7"/>
      <c r="C16" s="5"/>
      <c r="D16" s="7">
        <v>-95</v>
      </c>
      <c r="E16" s="5">
        <v>22.138500000000001</v>
      </c>
      <c r="F16" s="7">
        <v>-95</v>
      </c>
      <c r="G16" s="5">
        <v>19.312000000000001</v>
      </c>
      <c r="H16" s="7">
        <v>-94.5</v>
      </c>
      <c r="I16" s="5">
        <v>21.839500000000001</v>
      </c>
      <c r="J16" s="7">
        <v>-95</v>
      </c>
      <c r="K16" s="20">
        <v>19.124600000000001</v>
      </c>
      <c r="L16" s="7"/>
      <c r="M16" s="20"/>
      <c r="N16" s="7">
        <v>-97.5</v>
      </c>
      <c r="O16" s="20">
        <v>19.480599999999999</v>
      </c>
      <c r="P16" s="7">
        <v>-97</v>
      </c>
      <c r="Q16" s="7">
        <v>19.205500000000001</v>
      </c>
      <c r="R16" s="7">
        <v>-97</v>
      </c>
      <c r="S16" s="20">
        <v>21.8447</v>
      </c>
      <c r="T16" s="7"/>
      <c r="U16" s="20"/>
      <c r="V16" s="7">
        <v>-95.5</v>
      </c>
      <c r="W16" s="20">
        <v>20.4434</v>
      </c>
      <c r="X16" s="7">
        <v>-95.5</v>
      </c>
      <c r="Y16" s="7">
        <v>20.829699999999999</v>
      </c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-95.349116073179616</v>
      </c>
      <c r="C80" s="56"/>
      <c r="D80" s="47">
        <f t="shared" ref="D80" ca="1" si="0">IF(ISNA(MATCH($A$10,E7:E78,$E$1)),"N/A",FORECAST($A$10,OFFSET(D7:D78,MATCH($A$10,E7:E78,$E$1)-1,0,2),OFFSET(E7:E78,MATCH($A$10,E7:E78,$E$1)-1,0,2)))</f>
        <v>-94.619982273559017</v>
      </c>
      <c r="E80" s="47"/>
      <c r="F80" s="47">
        <f t="shared" ref="F80" ca="1" si="1">IF(ISNA(MATCH($A$10,G7:G78,$E$1)),"N/A",FORECAST($A$10,OFFSET(F7:F78,MATCH($A$10,G7:G78,$E$1)-1,0,2),OFFSET(G7:G78,MATCH($A$10,G7:G78,$E$1)-1,0,2)))</f>
        <v>-94.245819811466532</v>
      </c>
      <c r="G80" s="47"/>
      <c r="H80" s="47">
        <f t="shared" ref="H80" ca="1" si="2">IF(ISNA(MATCH($A$10,I7:I78,$E$1)),"N/A",FORECAST($A$10,OFFSET(H7:H78,MATCH($A$10,I7:I78,$E$1)-1,0,2),OFFSET(I7:I78,MATCH($A$10,I7:I78,$E$1)-1,0,2)))</f>
        <v>-94.115595590911454</v>
      </c>
      <c r="I80" s="47"/>
      <c r="J80" s="47">
        <f t="shared" ref="J80" ca="1" si="3">IF(ISNA(MATCH($A$10,K7:K78,$E$1)),"N/A",FORECAST($A$10,OFFSET(J7:J78,MATCH($A$10,K7:K78,$E$1)-1,0,2),OFFSET(K7:K78,MATCH($A$10,K7:K78,$E$1)-1,0,2)))</f>
        <v>-94.281838925040134</v>
      </c>
      <c r="K80" s="47"/>
      <c r="L80" s="47">
        <f t="shared" ref="L80" ca="1" si="4">IF(ISNA(MATCH($A$10,M7:M78,$E$1)),"N/A",FORECAST($A$10,OFFSET(L7:L78,MATCH($A$10,M7:M78,$E$1)-1,0,2),OFFSET(M7:M78,MATCH($A$10,M7:M78,$E$1)-1,0,2)))</f>
        <v>-95.259603168166947</v>
      </c>
      <c r="M80" s="47"/>
      <c r="N80" s="47">
        <f ca="1">IF(ISNA(MATCH($A$10,O7:O78,$E$1)),"N/A",FORECAST($A$10,OFFSET(N7:N78,MATCH($A$10,O7:O78,$E$1)-1,0,2),OFFSET(O7:O78,MATCH($A$10,O7:O78,$E$1)-1,0,2)))</f>
        <v>-96.815526689104615</v>
      </c>
      <c r="O80" s="47"/>
      <c r="P80" s="47">
        <f t="shared" ref="P80" ca="1" si="5">IF(ISNA(MATCH($A$10,Q7:Q78,$E$1)),"N/A",FORECAST($A$10,OFFSET(P7:P78,MATCH($A$10,Q7:Q78,$E$1)-1,0,2),OFFSET(Q7:Q78,MATCH($A$10,Q7:Q78,$E$1)-1,0,2)))</f>
        <v>-96.312094559055566</v>
      </c>
      <c r="Q80" s="47"/>
      <c r="R80" s="47">
        <f t="shared" ref="R80" ca="1" si="6">IF(ISNA(MATCH($A$10,S7:S78,$E$1)),"N/A",FORECAST($A$10,OFFSET(R7:R78,MATCH($A$10,S7:S78,$E$1)-1,0,2),OFFSET(S7:S78,MATCH($A$10,S7:S78,$E$1)-1,0,2)))</f>
        <v>-96.633625397140577</v>
      </c>
      <c r="S80" s="47"/>
      <c r="T80" s="47">
        <f t="shared" ref="T80" ca="1" si="7">IF(ISNA(MATCH($A$10,U7:U78,$E$1)),"N/A",FORECAST($A$10,OFFSET(T7:T78,MATCH($A$10,U7:U78,$E$1)-1,0,2),OFFSET(U7:U78,MATCH($A$10,U7:U78,$E$1)-1,0,2)))</f>
        <v>-96.072082562732604</v>
      </c>
      <c r="U80" s="47"/>
      <c r="V80" s="47">
        <f t="shared" ref="V80" ca="1" si="8">IF(ISNA(MATCH($A$10,W7:W78,$E$1)),"N/A",FORECAST($A$10,OFFSET(V7:V78,MATCH($A$10,W7:W78,$E$1)-1,0,2),OFFSET(W7:W78,MATCH($A$10,W7:W78,$E$1)-1,0,2)))</f>
        <v>-94.953841633612456</v>
      </c>
      <c r="W80" s="47"/>
      <c r="X80" s="47">
        <f t="shared" ref="X80" ca="1" si="9">IF(ISNA(MATCH($A$10,Y7:Y78,$E$1)),"N/A",FORECAST($A$10,OFFSET(X7:X78,MATCH($A$10,Y7:Y78,$E$1)-1,0,2),OFFSET(Y7:Y78,MATCH($A$10,Y7:Y78,$E$1)-1,0,2)))</f>
        <v>-94.985129942819114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Info'!$B$30,'Ori2-Raw Data'!B80)</f>
        <v>-95.349116073179616</v>
      </c>
      <c r="C81" s="47"/>
      <c r="D81" s="47">
        <f ca="1">IF(D80="N/A",'General Info'!$B$30,'Ori2-Raw Data'!D80)</f>
        <v>-94.619982273559017</v>
      </c>
      <c r="E81" s="47"/>
      <c r="F81" s="47">
        <f ca="1">IF(F80="N/A",'General Info'!$B$30,'Ori2-Raw Data'!F80)</f>
        <v>-94.245819811466532</v>
      </c>
      <c r="G81" s="47"/>
      <c r="H81" s="47">
        <f ca="1">IF(H80="N/A",'General Info'!$B$30,'Ori2-Raw Data'!H80)</f>
        <v>-94.115595590911454</v>
      </c>
      <c r="I81" s="47"/>
      <c r="J81" s="47">
        <f ca="1">IF(J80="N/A",'General Info'!$B$30,'Ori2-Raw Data'!J80)</f>
        <v>-94.281838925040134</v>
      </c>
      <c r="K81" s="47"/>
      <c r="L81" s="47">
        <f ca="1">IF(L80="N/A",'General Info'!$B$30,'Ori2-Raw Data'!L80)</f>
        <v>-95.259603168166947</v>
      </c>
      <c r="M81" s="47"/>
      <c r="N81" s="47">
        <f ca="1">IF(N80="N/A",'General Info'!$B$30,'Ori2-Raw Data'!N80)</f>
        <v>-96.815526689104615</v>
      </c>
      <c r="O81" s="47"/>
      <c r="P81" s="47">
        <f ca="1">IF(P80="N/A",'General Info'!$B$30,'Ori2-Raw Data'!P80)</f>
        <v>-96.312094559055566</v>
      </c>
      <c r="Q81" s="47"/>
      <c r="R81" s="47">
        <f ca="1">IF(R80="N/A",'General Info'!$B$30,'Ori2-Raw Data'!R80)</f>
        <v>-96.633625397140577</v>
      </c>
      <c r="S81" s="47"/>
      <c r="T81" s="47">
        <f ca="1">IF(T80="N/A",'General Info'!$B$30,'Ori2-Raw Data'!T80)</f>
        <v>-96.072082562732604</v>
      </c>
      <c r="U81" s="47"/>
      <c r="V81" s="47">
        <f ca="1">IF(V80="N/A",'General Info'!$B$30,'Ori2-Raw Data'!V80)</f>
        <v>-94.953841633612456</v>
      </c>
      <c r="W81" s="47"/>
      <c r="X81" s="47">
        <f ca="1">IF(X80="N/A",'General Info'!$B$30,'Ori2-Raw Data'!X80)</f>
        <v>-94.985129942819114</v>
      </c>
      <c r="Y81" s="47"/>
    </row>
    <row r="82" spans="1:25" s="12" customFormat="1" ht="30">
      <c r="A82" s="27" t="str">
        <f>CONCATENATE("95% TP Outage Level ",'General Info'!$D$28)</f>
        <v>95% TP Outage Level [dBm / 15kHz]</v>
      </c>
      <c r="B82" s="47">
        <f ca="1">IF(ISNA(MATCH($A$12,C8:C79,$E$1)),"N/A",FORECAST($A$12,OFFSET(B8:B79,MATCH($A$12,C8:C79,$E$1)-1,0,2),OFFSET(C8:C79,MATCH($A$12,C8:C79,$E$1)-1,0,2)))</f>
        <v>-94.083893889152066</v>
      </c>
      <c r="C82" s="47"/>
      <c r="D82" s="47">
        <f t="shared" ref="D82" ca="1" si="10">IF(ISNA(MATCH($A$12,E8:E79,$E$1)),"N/A",FORECAST($A$12,OFFSET(D8:D79,MATCH($A$12,E8:E79,$E$1)-1,0,2),OFFSET(E8:E79,MATCH($A$12,E8:E79,$E$1)-1,0,2)))</f>
        <v>-93.230976129104562</v>
      </c>
      <c r="E82" s="47"/>
      <c r="F82" s="47">
        <f t="shared" ref="F82" ca="1" si="11">IF(ISNA(MATCH($A$12,G8:G79,$E$1)),"N/A",FORECAST($A$12,OFFSET(F8:F79,MATCH($A$12,G8:G79,$E$1)-1,0,2),OFFSET(G8:G79,MATCH($A$12,G8:G79,$E$1)-1,0,2)))</f>
        <v>-92.852417530070255</v>
      </c>
      <c r="G82" s="47"/>
      <c r="H82" s="47">
        <f t="shared" ref="H82" ca="1" si="12">IF(ISNA(MATCH($A$12,I8:I79,$E$1)),"N/A",FORECAST($A$12,OFFSET(H8:H79,MATCH($A$12,I8:I79,$E$1)-1,0,2),OFFSET(I8:I79,MATCH($A$12,I8:I79,$E$1)-1,0,2)))</f>
        <v>-92.797362587392712</v>
      </c>
      <c r="I82" s="47"/>
      <c r="J82" s="47">
        <f t="shared" ref="J82" ca="1" si="13">IF(ISNA(MATCH($A$12,K8:K79,$E$1)),"N/A",FORECAST($A$12,OFFSET(J8:J79,MATCH($A$12,K8:K79,$E$1)-1,0,2),OFFSET(K8:K79,MATCH($A$12,K8:K79,$E$1)-1,0,2)))</f>
        <v>-93.028038847117799</v>
      </c>
      <c r="K82" s="47"/>
      <c r="L82" s="47">
        <f t="shared" ref="L82" ca="1" si="14">IF(ISNA(MATCH($A$12,M8:M79,$E$1)),"N/A",FORECAST($A$12,OFFSET(L8:L79,MATCH($A$12,M8:M79,$E$1)-1,0,2),OFFSET(M8:M79,MATCH($A$12,M8:M79,$E$1)-1,0,2)))</f>
        <v>-93.990767455279865</v>
      </c>
      <c r="M82" s="47"/>
      <c r="N82" s="47">
        <f t="shared" ref="N82" ca="1" si="15">IF(ISNA(MATCH($A$12,O8:O79,$E$1)),"N/A",FORECAST($A$12,OFFSET(N8:N79,MATCH($A$12,O8:O79,$E$1)-1,0,2),OFFSET(O8:O79,MATCH($A$12,O8:O79,$E$1)-1,0,2)))</f>
        <v>-95.540501585471318</v>
      </c>
      <c r="O82" s="47"/>
      <c r="P82" s="47">
        <f t="shared" ref="P82" ca="1" si="16">IF(ISNA(MATCH($A$12,Q8:Q79,$E$1)),"N/A",FORECAST($A$12,OFFSET(P8:P79,MATCH($A$12,Q8:Q79,$E$1)-1,0,2),OFFSET(Q8:Q79,MATCH($A$12,Q8:Q79,$E$1)-1,0,2)))</f>
        <v>-95.090443151298132</v>
      </c>
      <c r="Q82" s="47"/>
      <c r="R82" s="47">
        <f t="shared" ref="R82" ca="1" si="17">IF(ISNA(MATCH($A$12,S8:S79,$E$1)),"N/A",FORECAST($A$12,OFFSET(R8:R79,MATCH($A$12,S8:S79,$E$1)-1,0,2),OFFSET(S8:S79,MATCH($A$12,S8:S79,$E$1)-1,0,2)))</f>
        <v>-95.30554483468417</v>
      </c>
      <c r="S82" s="47"/>
      <c r="T82" s="47">
        <f t="shared" ref="T82" ca="1" si="18">IF(ISNA(MATCH($A$12,U8:U79,$E$1)),"N/A",FORECAST($A$12,OFFSET(T8:T79,MATCH($A$12,U8:U79,$E$1)-1,0,2),OFFSET(U8:U79,MATCH($A$12,U8:U79,$E$1)-1,0,2)))</f>
        <v>-94.908302133475956</v>
      </c>
      <c r="U82" s="47"/>
      <c r="V82" s="47">
        <f t="shared" ref="V82" ca="1" si="19">IF(ISNA(MATCH($A$12,W8:W79,$E$1)),"N/A",FORECAST($A$12,OFFSET(V8:V79,MATCH($A$12,W8:W79,$E$1)-1,0,2),OFFSET(W8:W79,MATCH($A$12,W8:W79,$E$1)-1,0,2)))</f>
        <v>-93.669681913916932</v>
      </c>
      <c r="W82" s="47"/>
      <c r="X82" s="47">
        <f t="shared" ref="X82" ca="1" si="20">IF(ISNA(MATCH($A$12,Y8:Y79,$E$1)),"N/A",FORECAST($A$12,OFFSET(X8:X79,MATCH($A$12,Y8:Y79,$E$1)-1,0,2),OFFSET(Y8:Y79,MATCH($A$12,Y8:Y79,$E$1)-1,0,2)))</f>
        <v>-93.658544422428093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Info'!$B$30,'Ori2-Raw Data'!B82)</f>
        <v>-94.083893889152066</v>
      </c>
      <c r="C83" s="47"/>
      <c r="D83" s="47">
        <f ca="1">IF(D82="N/A",'General Info'!$B$30,'Ori2-Raw Data'!D82)</f>
        <v>-93.230976129104562</v>
      </c>
      <c r="E83" s="47"/>
      <c r="F83" s="47">
        <f ca="1">IF(F82="N/A",'General Info'!$B$30,'Ori2-Raw Data'!F82)</f>
        <v>-92.852417530070255</v>
      </c>
      <c r="G83" s="47"/>
      <c r="H83" s="47">
        <f ca="1">IF(H82="N/A",'General Info'!$B$30,'Ori2-Raw Data'!H82)</f>
        <v>-92.797362587392712</v>
      </c>
      <c r="I83" s="47"/>
      <c r="J83" s="47">
        <f ca="1">IF(J82="N/A",'General Info'!$B$30,'Ori2-Raw Data'!J82)</f>
        <v>-93.028038847117799</v>
      </c>
      <c r="K83" s="47"/>
      <c r="L83" s="47">
        <f ca="1">IF(L82="N/A",'General Info'!$B$30,'Ori2-Raw Data'!L82)</f>
        <v>-93.990767455279865</v>
      </c>
      <c r="M83" s="47"/>
      <c r="N83" s="47">
        <f ca="1">IF(N82="N/A",'General Info'!$B$30,'Ori2-Raw Data'!N82)</f>
        <v>-95.540501585471318</v>
      </c>
      <c r="O83" s="47"/>
      <c r="P83" s="47">
        <f ca="1">IF(P82="N/A",'General Info'!$B$30,'Ori2-Raw Data'!P82)</f>
        <v>-95.090443151298132</v>
      </c>
      <c r="Q83" s="47"/>
      <c r="R83" s="47">
        <f ca="1">IF(R82="N/A",'General Info'!$B$30,'Ori2-Raw Data'!R82)</f>
        <v>-95.30554483468417</v>
      </c>
      <c r="S83" s="47"/>
      <c r="T83" s="47">
        <f ca="1">IF(T82="N/A",'General Info'!$B$30,'Ori2-Raw Data'!T82)</f>
        <v>-94.908302133475956</v>
      </c>
      <c r="U83" s="47"/>
      <c r="V83" s="47">
        <f ca="1">IF(V82="N/A",'General Info'!$B$30,'Ori2-Raw Data'!V82)</f>
        <v>-93.669681913916932</v>
      </c>
      <c r="W83" s="47"/>
      <c r="X83" s="47">
        <f ca="1">IF(X82="N/A",'General Info'!$B$30,'Ori2-Raw Data'!X82)</f>
        <v>-93.658544422428093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-95.400691807615345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-94.116454058076627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46" workbookViewId="0">
      <selection activeCell="Q86" sqref="Q86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-89.5</v>
      </c>
      <c r="C7" s="5">
        <v>35.215699999999998</v>
      </c>
      <c r="D7" s="7">
        <v>-89.5</v>
      </c>
      <c r="E7" s="5">
        <v>35.251800000000003</v>
      </c>
      <c r="F7" s="7">
        <v>-90</v>
      </c>
      <c r="G7" s="5">
        <v>35.251800000000003</v>
      </c>
      <c r="H7" s="7">
        <v>-90.5</v>
      </c>
      <c r="I7" s="5">
        <v>35.251800000000003</v>
      </c>
      <c r="J7" s="7">
        <v>-89</v>
      </c>
      <c r="K7" s="20">
        <v>35.251800000000003</v>
      </c>
      <c r="L7" s="7">
        <v>-91</v>
      </c>
      <c r="M7" s="20">
        <v>35.251800000000003</v>
      </c>
      <c r="N7" s="7">
        <v>-91.5</v>
      </c>
      <c r="O7" s="20">
        <v>35.251800000000003</v>
      </c>
      <c r="P7" s="7">
        <v>-90.5</v>
      </c>
      <c r="Q7" s="20">
        <v>35.251800000000003</v>
      </c>
      <c r="R7" s="7">
        <v>-91.5</v>
      </c>
      <c r="S7" s="20">
        <v>35.251800000000003</v>
      </c>
      <c r="T7" s="7">
        <v>-90.5</v>
      </c>
      <c r="U7" s="20">
        <v>35.251800000000003</v>
      </c>
      <c r="V7" s="7">
        <v>-90</v>
      </c>
      <c r="W7" s="20">
        <v>35.251800000000003</v>
      </c>
      <c r="X7" s="7">
        <v>-89.5</v>
      </c>
      <c r="Y7" s="7">
        <v>35.251800000000003</v>
      </c>
    </row>
    <row r="8" spans="1:25">
      <c r="B8" s="7">
        <v>-90</v>
      </c>
      <c r="C8" s="5">
        <v>34.952100000000002</v>
      </c>
      <c r="D8" s="7">
        <v>-89.5</v>
      </c>
      <c r="E8" s="5">
        <v>35.207900000000002</v>
      </c>
      <c r="F8" s="7">
        <v>-90</v>
      </c>
      <c r="G8" s="5">
        <v>35.207599999999999</v>
      </c>
      <c r="H8" s="7">
        <v>-90.5</v>
      </c>
      <c r="I8" s="5">
        <v>35.099400000000003</v>
      </c>
      <c r="J8" s="7">
        <v>-89.5</v>
      </c>
      <c r="K8" s="20">
        <v>35.034300000000002</v>
      </c>
      <c r="L8" s="7">
        <v>-91</v>
      </c>
      <c r="M8" s="20">
        <v>35.196899999999999</v>
      </c>
      <c r="N8" s="7">
        <v>-91.5</v>
      </c>
      <c r="O8" s="20">
        <v>35.239400000000003</v>
      </c>
      <c r="P8" s="7">
        <v>-90.5</v>
      </c>
      <c r="Q8" s="20">
        <v>35.232799999999997</v>
      </c>
      <c r="R8" s="7">
        <v>-91.5</v>
      </c>
      <c r="S8" s="20">
        <v>35.146299999999997</v>
      </c>
      <c r="T8" s="7">
        <v>-90.5</v>
      </c>
      <c r="U8" s="20">
        <v>35.168900000000001</v>
      </c>
      <c r="V8" s="7">
        <v>-90</v>
      </c>
      <c r="W8" s="20">
        <v>35.185000000000002</v>
      </c>
      <c r="X8" s="7">
        <v>-89.5</v>
      </c>
      <c r="Y8" s="7">
        <v>35.200000000000003</v>
      </c>
    </row>
    <row r="9" spans="1:25">
      <c r="A9" t="s">
        <v>31</v>
      </c>
      <c r="B9" s="7">
        <v>-90.5</v>
      </c>
      <c r="C9" s="5">
        <v>34.4741</v>
      </c>
      <c r="D9" s="7">
        <v>-90</v>
      </c>
      <c r="E9" s="5">
        <v>34.879800000000003</v>
      </c>
      <c r="F9" s="7">
        <v>-90.5</v>
      </c>
      <c r="G9" s="5">
        <v>34.866</v>
      </c>
      <c r="H9" s="7">
        <v>-91</v>
      </c>
      <c r="I9" s="5">
        <v>34.754800000000003</v>
      </c>
      <c r="J9" s="7">
        <v>-90</v>
      </c>
      <c r="K9" s="20">
        <v>34.627099999999999</v>
      </c>
      <c r="L9" s="7">
        <v>-91.5</v>
      </c>
      <c r="M9" s="20">
        <v>34.931699999999999</v>
      </c>
      <c r="N9" s="7">
        <v>-92</v>
      </c>
      <c r="O9" s="20">
        <v>35.012999999999998</v>
      </c>
      <c r="P9" s="7">
        <v>-91</v>
      </c>
      <c r="Q9" s="20">
        <v>35.046500000000002</v>
      </c>
      <c r="R9" s="7">
        <v>-92</v>
      </c>
      <c r="S9" s="20">
        <v>34.8429</v>
      </c>
      <c r="T9" s="7">
        <v>-91</v>
      </c>
      <c r="U9" s="20">
        <v>34.8048</v>
      </c>
      <c r="V9" s="7">
        <v>-90.5</v>
      </c>
      <c r="W9" s="20">
        <v>34.912599999999998</v>
      </c>
      <c r="X9" s="7">
        <v>-90</v>
      </c>
      <c r="Y9" s="7">
        <v>34.955500000000001</v>
      </c>
    </row>
    <row r="10" spans="1:25">
      <c r="A10" s="1">
        <v>24.796800000000001</v>
      </c>
      <c r="B10" s="7">
        <v>-91</v>
      </c>
      <c r="C10" s="5">
        <v>33.6374</v>
      </c>
      <c r="D10" s="7">
        <v>-90.5</v>
      </c>
      <c r="E10" s="5">
        <v>34.3797</v>
      </c>
      <c r="F10" s="7">
        <v>-91</v>
      </c>
      <c r="G10" s="5">
        <v>34.207500000000003</v>
      </c>
      <c r="H10" s="7">
        <v>-91.5</v>
      </c>
      <c r="I10" s="5">
        <v>34.092500000000001</v>
      </c>
      <c r="J10" s="7">
        <v>-90.5</v>
      </c>
      <c r="K10" s="20">
        <v>33.974200000000003</v>
      </c>
      <c r="L10" s="7">
        <v>-92</v>
      </c>
      <c r="M10" s="20">
        <v>34.369900000000001</v>
      </c>
      <c r="N10" s="7">
        <v>-92.5</v>
      </c>
      <c r="O10" s="20">
        <v>34.573599999999999</v>
      </c>
      <c r="P10" s="7">
        <v>-91.5</v>
      </c>
      <c r="Q10" s="20">
        <v>34.6434</v>
      </c>
      <c r="R10" s="7">
        <v>-92.5</v>
      </c>
      <c r="S10" s="20">
        <v>34.268900000000002</v>
      </c>
      <c r="T10" s="7">
        <v>-91.5</v>
      </c>
      <c r="U10" s="20">
        <v>34.169800000000002</v>
      </c>
      <c r="V10" s="7">
        <v>-91</v>
      </c>
      <c r="W10" s="20">
        <v>34.391199999999998</v>
      </c>
      <c r="X10" s="7">
        <v>-90.5</v>
      </c>
      <c r="Y10" s="7">
        <v>34.468800000000002</v>
      </c>
    </row>
    <row r="11" spans="1:25">
      <c r="A11" s="1" t="s">
        <v>32</v>
      </c>
      <c r="B11" s="7">
        <v>-91.5</v>
      </c>
      <c r="C11" s="5">
        <v>32.257100000000001</v>
      </c>
      <c r="D11" s="7">
        <v>-91</v>
      </c>
      <c r="E11" s="5">
        <v>33.408700000000003</v>
      </c>
      <c r="F11" s="7">
        <v>-91.5</v>
      </c>
      <c r="G11" s="5">
        <v>33.173999999999999</v>
      </c>
      <c r="H11" s="7">
        <v>-92</v>
      </c>
      <c r="I11" s="5">
        <v>32.947499999999998</v>
      </c>
      <c r="J11" s="7">
        <v>-91</v>
      </c>
      <c r="K11" s="20">
        <v>32.863199999999999</v>
      </c>
      <c r="L11" s="7">
        <v>-92.5</v>
      </c>
      <c r="M11" s="20">
        <v>33.324300000000001</v>
      </c>
      <c r="N11" s="7">
        <v>-93</v>
      </c>
      <c r="O11" s="20">
        <v>33.799700000000001</v>
      </c>
      <c r="P11" s="7">
        <v>-92</v>
      </c>
      <c r="Q11" s="20">
        <v>33.8812</v>
      </c>
      <c r="R11" s="7">
        <v>-93</v>
      </c>
      <c r="S11" s="20">
        <v>33.244999999999997</v>
      </c>
      <c r="T11" s="7">
        <v>-92</v>
      </c>
      <c r="U11" s="20">
        <v>33.115200000000002</v>
      </c>
      <c r="V11" s="7">
        <v>-91.5</v>
      </c>
      <c r="W11" s="20">
        <v>33.494100000000003</v>
      </c>
      <c r="X11" s="7">
        <v>-91</v>
      </c>
      <c r="Y11" s="7">
        <v>33.473599999999998</v>
      </c>
    </row>
    <row r="12" spans="1:25">
      <c r="A12" s="1">
        <v>31.881599999999999</v>
      </c>
      <c r="B12" s="7">
        <v>-92</v>
      </c>
      <c r="C12" s="5">
        <v>30.061699999999998</v>
      </c>
      <c r="D12" s="7">
        <v>-91.5</v>
      </c>
      <c r="E12" s="5">
        <v>31.968599999999999</v>
      </c>
      <c r="F12" s="7">
        <v>-92</v>
      </c>
      <c r="G12" s="5">
        <v>31.491099999999999</v>
      </c>
      <c r="H12" s="7">
        <v>-92.5</v>
      </c>
      <c r="I12" s="5">
        <v>31.091000000000001</v>
      </c>
      <c r="J12" s="7">
        <v>-91.5</v>
      </c>
      <c r="K12" s="20">
        <v>30.907399999999999</v>
      </c>
      <c r="L12" s="7">
        <v>-93</v>
      </c>
      <c r="M12" s="20">
        <v>31.491199999999999</v>
      </c>
      <c r="N12" s="7">
        <v>-93.5</v>
      </c>
      <c r="O12" s="20">
        <v>32.485799999999998</v>
      </c>
      <c r="P12" s="7">
        <v>-92.5</v>
      </c>
      <c r="Q12" s="20">
        <v>32.660400000000003</v>
      </c>
      <c r="R12" s="7">
        <v>-93.5</v>
      </c>
      <c r="S12" s="20">
        <v>31.592300000000002</v>
      </c>
      <c r="T12" s="7">
        <v>-92.5</v>
      </c>
      <c r="U12" s="20">
        <v>31.506699999999999</v>
      </c>
      <c r="V12" s="7">
        <v>-92</v>
      </c>
      <c r="W12" s="20">
        <v>31.970800000000001</v>
      </c>
      <c r="X12" s="7">
        <v>-91.5</v>
      </c>
      <c r="Y12" s="7">
        <v>31.816800000000001</v>
      </c>
    </row>
    <row r="13" spans="1:25">
      <c r="B13" s="7">
        <v>-92.5</v>
      </c>
      <c r="C13" s="5">
        <v>27.165099999999999</v>
      </c>
      <c r="D13" s="7">
        <v>-92</v>
      </c>
      <c r="E13" s="5">
        <v>29.579899999999999</v>
      </c>
      <c r="F13" s="7">
        <v>-92.5</v>
      </c>
      <c r="G13" s="5">
        <v>29.113</v>
      </c>
      <c r="H13" s="7">
        <v>-93</v>
      </c>
      <c r="I13" s="5">
        <v>28.460999999999999</v>
      </c>
      <c r="J13" s="7">
        <v>-92</v>
      </c>
      <c r="K13" s="20">
        <v>28.3691</v>
      </c>
      <c r="L13" s="7">
        <v>-93.5</v>
      </c>
      <c r="M13" s="20">
        <v>28.718399999999999</v>
      </c>
      <c r="N13" s="7">
        <v>-94</v>
      </c>
      <c r="O13" s="20">
        <v>30.378</v>
      </c>
      <c r="P13" s="7">
        <v>-93</v>
      </c>
      <c r="Q13" s="20">
        <v>30.4864</v>
      </c>
      <c r="R13" s="7">
        <v>-94</v>
      </c>
      <c r="S13" s="20">
        <v>29.107299999999999</v>
      </c>
      <c r="T13" s="7">
        <v>-93</v>
      </c>
      <c r="U13" s="20">
        <v>28.9894</v>
      </c>
      <c r="V13" s="7">
        <v>-92.5</v>
      </c>
      <c r="W13" s="20">
        <v>29.636600000000001</v>
      </c>
      <c r="X13" s="7">
        <v>-92</v>
      </c>
      <c r="Y13" s="7">
        <v>29.541399999999999</v>
      </c>
    </row>
    <row r="14" spans="1:25">
      <c r="B14" s="7">
        <v>-93</v>
      </c>
      <c r="C14" s="5">
        <v>23.033200000000001</v>
      </c>
      <c r="D14" s="7">
        <v>-92.5</v>
      </c>
      <c r="E14" s="5">
        <v>26.1295</v>
      </c>
      <c r="F14" s="7">
        <v>-93</v>
      </c>
      <c r="G14" s="5">
        <v>25.977699999999999</v>
      </c>
      <c r="H14" s="7">
        <v>-93.5</v>
      </c>
      <c r="I14" s="5">
        <v>24.942799999999998</v>
      </c>
      <c r="J14" s="7">
        <v>-92.5</v>
      </c>
      <c r="K14" s="20">
        <v>25.4145</v>
      </c>
      <c r="L14" s="7">
        <v>-94</v>
      </c>
      <c r="M14" s="20">
        <v>25.491</v>
      </c>
      <c r="N14" s="7">
        <v>-94.5</v>
      </c>
      <c r="O14" s="20">
        <v>27.25</v>
      </c>
      <c r="P14" s="7">
        <v>-93.5</v>
      </c>
      <c r="Q14" s="20">
        <v>27.6401</v>
      </c>
      <c r="R14" s="7">
        <v>-94.5</v>
      </c>
      <c r="S14" s="20">
        <v>25.826799999999999</v>
      </c>
      <c r="T14" s="7">
        <v>-93.5</v>
      </c>
      <c r="U14" s="20">
        <v>25.5108</v>
      </c>
      <c r="V14" s="7">
        <v>-93</v>
      </c>
      <c r="W14" s="20">
        <v>26.5044</v>
      </c>
      <c r="X14" s="7">
        <v>-92.5</v>
      </c>
      <c r="Y14" s="7">
        <v>26.325399999999998</v>
      </c>
    </row>
    <row r="15" spans="1:25">
      <c r="B15" s="7">
        <v>-93.5</v>
      </c>
      <c r="C15" s="5">
        <v>18.726800000000001</v>
      </c>
      <c r="D15" s="7">
        <v>-93</v>
      </c>
      <c r="E15" s="5">
        <v>22.3781</v>
      </c>
      <c r="F15" s="7">
        <v>-93.5</v>
      </c>
      <c r="G15" s="5">
        <v>21.954699999999999</v>
      </c>
      <c r="H15" s="7">
        <v>-94</v>
      </c>
      <c r="I15" s="5">
        <v>20.717099999999999</v>
      </c>
      <c r="J15" s="7">
        <v>-93</v>
      </c>
      <c r="K15" s="20">
        <v>21.529399999999999</v>
      </c>
      <c r="L15" s="7">
        <v>-94.5</v>
      </c>
      <c r="M15" s="20">
        <v>21.319299999999998</v>
      </c>
      <c r="N15" s="7">
        <v>-95</v>
      </c>
      <c r="O15" s="20">
        <v>23.6463</v>
      </c>
      <c r="P15" s="7">
        <v>-94</v>
      </c>
      <c r="Q15" s="20">
        <v>24.064499999999999</v>
      </c>
      <c r="R15" s="7">
        <v>-95</v>
      </c>
      <c r="S15" s="20">
        <v>21.602</v>
      </c>
      <c r="T15" s="7">
        <v>-94</v>
      </c>
      <c r="U15" s="20">
        <v>21.466000000000001</v>
      </c>
      <c r="V15" s="7">
        <v>-93.5</v>
      </c>
      <c r="W15" s="20">
        <v>22.706299999999999</v>
      </c>
      <c r="X15" s="7">
        <v>-93</v>
      </c>
      <c r="Y15" s="7">
        <v>22.446999999999999</v>
      </c>
    </row>
    <row r="16" spans="1:25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>
        <v>-95.5</v>
      </c>
      <c r="O16" s="20">
        <v>18.768599999999999</v>
      </c>
      <c r="P16" s="7">
        <v>-94.5</v>
      </c>
      <c r="Q16" s="7">
        <v>19.847100000000001</v>
      </c>
      <c r="R16" s="7"/>
      <c r="S16" s="20"/>
      <c r="T16" s="7"/>
      <c r="U16" s="20"/>
      <c r="V16" s="7"/>
      <c r="W16" s="20"/>
      <c r="X16" s="7"/>
      <c r="Y16" s="7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7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7">
        <f ca="1">IF(ISNA(MATCH($A$10,C7:C78,$E$1)),"N/A",FORECAST($A$10,OFFSET(B7:B78,MATCH($A$10,C7:C78,$E$1)-1,0,2),OFFSET(C7:C78,MATCH($A$10,C7:C78,$E$1)-1,0,2)))</f>
        <v>-92.786587284300211</v>
      </c>
      <c r="C80" s="47"/>
      <c r="D80" s="47">
        <f t="shared" ref="D80" ca="1" si="0">IF(ISNA(MATCH($A$10,E7:E78,$E$1)),"N/A",FORECAST($A$10,OFFSET(D7:D78,MATCH($A$10,E7:E78,$E$1)-1,0,2),OFFSET(E7:E78,MATCH($A$10,E7:E78,$E$1)-1,0,2)))</f>
        <v>-92.677627019246145</v>
      </c>
      <c r="E80" s="47"/>
      <c r="F80" s="47">
        <f t="shared" ref="F80" ca="1" si="1">IF(ISNA(MATCH($A$10,G7:G78,$E$1)),"N/A",FORECAST($A$10,OFFSET(F7:F78,MATCH($A$10,G7:G78,$E$1)-1,0,2),OFFSET(G7:G78,MATCH($A$10,G7:G78,$E$1)-1,0,2)))</f>
        <v>-93.146768580661202</v>
      </c>
      <c r="G80" s="47"/>
      <c r="H80" s="47">
        <f t="shared" ref="H80" ca="1" si="2">IF(ISNA(MATCH($A$10,I7:I78,$E$1)),"N/A",FORECAST($A$10,OFFSET(H7:H78,MATCH($A$10,I7:I78,$E$1)-1,0,2),OFFSET(I7:I78,MATCH($A$10,I7:I78,$E$1)-1,0,2)))</f>
        <v>-93.517275244338222</v>
      </c>
      <c r="I80" s="47"/>
      <c r="J80" s="47">
        <f t="shared" ref="J80" ca="1" si="3">IF(ISNA(MATCH($A$10,K7:K78,$E$1)),"N/A",FORECAST($A$10,OFFSET(J7:J78,MATCH($A$10,K7:K78,$E$1)-1,0,2),OFFSET(K7:K78,MATCH($A$10,K7:K78,$E$1)-1,0,2)))</f>
        <v>-92.579496023268376</v>
      </c>
      <c r="K80" s="47"/>
      <c r="L80" s="47">
        <f t="shared" ref="L80" ca="1" si="4">IF(ISNA(MATCH($A$10,M7:M78,$E$1)),"N/A",FORECAST($A$10,OFFSET(L7:L78,MATCH($A$10,M7:M78,$E$1)-1,0,2),OFFSET(M7:M78,MATCH($A$10,M7:M78,$E$1)-1,0,2)))</f>
        <v>-94.083203490183863</v>
      </c>
      <c r="M80" s="47"/>
      <c r="N80" s="47">
        <f t="shared" ref="N80" ca="1" si="5">IF(ISNA(MATCH($A$10,O7:O78,$E$1)),"N/A",FORECAST($A$10,OFFSET(N7:N78,MATCH($A$10,O7:O78,$E$1)-1,0,2),OFFSET(O7:O78,MATCH($A$10,O7:O78,$E$1)-1,0,2)))</f>
        <v>-94.840372395038429</v>
      </c>
      <c r="O80" s="47"/>
      <c r="P80" s="47">
        <f t="shared" ref="P80" ca="1" si="6">IF(ISNA(MATCH($A$10,Q7:Q78,$E$1)),"N/A",FORECAST($A$10,OFFSET(P7:P78,MATCH($A$10,Q7:Q78,$E$1)-1,0,2),OFFSET(Q7:Q78,MATCH($A$10,Q7:Q78,$E$1)-1,0,2)))</f>
        <v>-93.897597605996197</v>
      </c>
      <c r="Q80" s="47"/>
      <c r="R80" s="47">
        <f t="shared" ref="R80" ca="1" si="7">IF(ISNA(MATCH($A$10,S7:S78,$E$1)),"N/A",FORECAST($A$10,OFFSET(R7:R78,MATCH($A$10,S7:S78,$E$1)-1,0,2),OFFSET(S7:S78,MATCH($A$10,S7:S78,$E$1)-1,0,2)))</f>
        <v>-94.621899261503501</v>
      </c>
      <c r="S80" s="47"/>
      <c r="T80" s="47">
        <f t="shared" ref="T80" ca="1" si="8">IF(ISNA(MATCH($A$10,U7:U78,$E$1)),"N/A",FORECAST($A$10,OFFSET(T7:T78,MATCH($A$10,U7:U78,$E$1)-1,0,2),OFFSET(U7:U78,MATCH($A$10,U7:U78,$E$1)-1,0,2)))</f>
        <v>-93.58826147151899</v>
      </c>
      <c r="U80" s="47"/>
      <c r="V80" s="47">
        <f t="shared" ref="V80" ca="1" si="9">IF(ISNA(MATCH($A$10,W7:W78,$E$1)),"N/A",FORECAST($A$10,OFFSET(V7:V78,MATCH($A$10,W7:W78,$E$1)-1,0,2),OFFSET(W7:W78,MATCH($A$10,W7:W78,$E$1)-1,0,2)))</f>
        <v>-93.224796608830729</v>
      </c>
      <c r="W80" s="47"/>
      <c r="X80" s="47">
        <f ca="1">IF(ISNA(MATCH($A$10,Y7:Y78,$E$1)),"N/A",FORECAST($A$10,OFFSET(X7:X78,MATCH($A$10,Y7:Y78,$E$1)-1,0,2),OFFSET(Y7:Y78,MATCH($A$10,Y7:Y78,$E$1)-1,0,2)))</f>
        <v>-92.697065800330037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Info'!$B$30,'Ori3-Raw Data'!B80)</f>
        <v>-92.786587284300211</v>
      </c>
      <c r="C81" s="47"/>
      <c r="D81" s="47">
        <f ca="1">IF(D80="N/A",'General Info'!$B$30,'Ori3-Raw Data'!D80)</f>
        <v>-92.677627019246145</v>
      </c>
      <c r="E81" s="47"/>
      <c r="F81" s="47">
        <f ca="1">IF(F80="N/A",'General Info'!$B$30,'Ori3-Raw Data'!F80)</f>
        <v>-93.146768580661202</v>
      </c>
      <c r="G81" s="47"/>
      <c r="H81" s="47">
        <f ca="1">IF(H80="N/A",'General Info'!$B$30,'Ori3-Raw Data'!H80)</f>
        <v>-93.517275244338222</v>
      </c>
      <c r="I81" s="47"/>
      <c r="J81" s="47">
        <f ca="1">IF(J80="N/A",'General Info'!$B$30,'Ori3-Raw Data'!J80)</f>
        <v>-92.579496023268376</v>
      </c>
      <c r="K81" s="47"/>
      <c r="L81" s="47">
        <f ca="1">IF(L80="N/A",'General Info'!$B$30,'Ori3-Raw Data'!L80)</f>
        <v>-94.083203490183863</v>
      </c>
      <c r="M81" s="47"/>
      <c r="N81" s="47">
        <f ca="1">IF(N80="N/A",'General Info'!$B$30,'Ori3-Raw Data'!N80)</f>
        <v>-94.840372395038429</v>
      </c>
      <c r="O81" s="47"/>
      <c r="P81" s="47">
        <f ca="1">IF(P80="N/A",'General Info'!$B$30,'Ori3-Raw Data'!P80)</f>
        <v>-93.897597605996197</v>
      </c>
      <c r="Q81" s="47"/>
      <c r="R81" s="47">
        <f ca="1">IF(R80="N/A",'General Info'!$B$30,'Ori3-Raw Data'!R80)</f>
        <v>-94.621899261503501</v>
      </c>
      <c r="S81" s="47"/>
      <c r="T81" s="47">
        <f ca="1">IF(T80="N/A",'General Info'!$B$30,'Ori3-Raw Data'!T80)</f>
        <v>-93.58826147151899</v>
      </c>
      <c r="U81" s="47"/>
      <c r="V81" s="47">
        <f ca="1">IF(V80="N/A",'General Info'!$B$30,'Ori3-Raw Data'!V80)</f>
        <v>-93.224796608830729</v>
      </c>
      <c r="W81" s="47"/>
      <c r="X81" s="47">
        <f ca="1">IF(X80="N/A",'General Info'!$B$30,'Ori3-Raw Data'!X80)</f>
        <v>-92.697065800330037</v>
      </c>
      <c r="Y81" s="47"/>
    </row>
    <row r="82" spans="1:25" s="12" customFormat="1" ht="30">
      <c r="A82" s="27" t="str">
        <f>CONCATENATE("95% TP Outage Level ",'General Info'!$D$28)</f>
        <v>95% TP Outage Level [dBm / 15kHz]</v>
      </c>
      <c r="B82" s="47">
        <f ca="1">IF(ISNA(MATCH($A$12,C8:C79,$E$1)),"N/A",FORECAST($A$12,OFFSET(B8:B79,MATCH($A$12,C8:C79,$E$1)-1,0,2),OFFSET(C8:C79,MATCH($A$12,C8:C79,$E$1)-1,0,2)))</f>
        <v>-91.585519723057303</v>
      </c>
      <c r="C82" s="47"/>
      <c r="D82" s="47">
        <f t="shared" ref="D82" ca="1" si="10">IF(ISNA(MATCH($A$12,E8:E79,$E$1)),"N/A",FORECAST($A$12,OFFSET(D8:D79,MATCH($A$12,E8:E79,$E$1)-1,0,2),OFFSET(E8:E79,MATCH($A$12,E8:E79,$E$1)-1,0,2)))</f>
        <v>-91.518210742244733</v>
      </c>
      <c r="E82" s="47"/>
      <c r="F82" s="47">
        <f t="shared" ref="F82" ca="1" si="11">IF(ISNA(MATCH($A$12,G8:G79,$E$1)),"N/A",FORECAST($A$12,OFFSET(F8:F79,MATCH($A$12,G8:G79,$E$1)-1,0,2),OFFSET(G8:G79,MATCH($A$12,G8:G79,$E$1)-1,0,2)))</f>
        <v>-91.883980034464315</v>
      </c>
      <c r="G82" s="47"/>
      <c r="H82" s="47">
        <f t="shared" ref="H82" ca="1" si="12">IF(ISNA(MATCH($A$12,I8:I79,$E$1)),"N/A",FORECAST($A$12,OFFSET(H8:H79,MATCH($A$12,I8:I79,$E$1)-1,0,2),OFFSET(I8:I79,MATCH($A$12,I8:I79,$E$1)-1,0,2)))</f>
        <v>-92.287072448155143</v>
      </c>
      <c r="I82" s="47"/>
      <c r="J82" s="47">
        <f t="shared" ref="J82" ca="1" si="13">IF(ISNA(MATCH($A$12,K8:K79,$E$1)),"N/A",FORECAST($A$12,OFFSET(J8:J79,MATCH($A$12,K8:K79,$E$1)-1,0,2),OFFSET(K8:K79,MATCH($A$12,K8:K79,$E$1)-1,0,2)))</f>
        <v>-91.250945904489214</v>
      </c>
      <c r="K82" s="47"/>
      <c r="L82" s="47">
        <f t="shared" ref="L82" ca="1" si="14">IF(ISNA(MATCH($A$12,M8:M79,$E$1)),"N/A",FORECAST($A$12,OFFSET(L8:L79,MATCH($A$12,M8:M79,$E$1)-1,0,2),OFFSET(M8:M79,MATCH($A$12,M8:M79,$E$1)-1,0,2)))</f>
        <v>-92.893513719927981</v>
      </c>
      <c r="M82" s="47"/>
      <c r="N82" s="47">
        <f t="shared" ref="N82" ca="1" si="15">IF(ISNA(MATCH($A$12,O8:O79,$E$1)),"N/A",FORECAST($A$12,OFFSET(N8:N79,MATCH($A$12,O8:O79,$E$1)-1,0,2),OFFSET(O8:O79,MATCH($A$12,O8:O79,$E$1)-1,0,2)))</f>
        <v>-93.643324793623691</v>
      </c>
      <c r="O82" s="47"/>
      <c r="P82" s="47">
        <f t="shared" ref="P82" ca="1" si="16">IF(ISNA(MATCH($A$12,Q8:Q79,$E$1)),"N/A",FORECAST($A$12,OFFSET(P8:P79,MATCH($A$12,Q8:Q79,$E$1)-1,0,2),OFFSET(Q8:Q79,MATCH($A$12,Q8:Q79,$E$1)-1,0,2)))</f>
        <v>-92.679116835326596</v>
      </c>
      <c r="Q82" s="47"/>
      <c r="R82" s="47">
        <f t="shared" ref="R82" ca="1" si="17">IF(ISNA(MATCH($A$12,S8:S79,$E$1)),"N/A",FORECAST($A$12,OFFSET(R8:R79,MATCH($A$12,S8:S79,$E$1)-1,0,2),OFFSET(S8:S79,MATCH($A$12,S8:S79,$E$1)-1,0,2)))</f>
        <v>-93.412476553518488</v>
      </c>
      <c r="S82" s="47"/>
      <c r="T82" s="47">
        <f t="shared" ref="T82" ca="1" si="18">IF(ISNA(MATCH($A$12,U8:U79,$E$1)),"N/A",FORECAST($A$12,OFFSET(T8:T79,MATCH($A$12,U8:U79,$E$1)-1,0,2),OFFSET(U8:U79,MATCH($A$12,U8:U79,$E$1)-1,0,2)))</f>
        <v>-92.383462853590288</v>
      </c>
      <c r="U82" s="47"/>
      <c r="V82" s="47">
        <f t="shared" ref="V82" ca="1" si="19">IF(ISNA(MATCH($A$12,W8:W79,$E$1)),"N/A",FORECAST($A$12,OFFSET(V8:V79,MATCH($A$12,W8:W79,$E$1)-1,0,2),OFFSET(W8:W79,MATCH($A$12,W8:W79,$E$1)-1,0,2)))</f>
        <v>-92.019107188758454</v>
      </c>
      <c r="W82" s="47"/>
      <c r="X82" s="47">
        <f ca="1">IF(ISNA(MATCH($A$12,Y8:Y79,$E$1)),"N/A",FORECAST($A$12,OFFSET(X8:X79,MATCH($A$12,Y8:Y79,$E$1)-1,0,2),OFFSET(Y8:Y79,MATCH($A$12,Y8:Y79,$E$1)-1,0,2)))</f>
        <v>-91.480444229840657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Info'!$B$30,'Ori3-Raw Data'!B82)</f>
        <v>-91.585519723057303</v>
      </c>
      <c r="C83" s="47"/>
      <c r="D83" s="47">
        <f ca="1">IF(D82="N/A",'General Info'!$B$30,'Ori3-Raw Data'!D82)</f>
        <v>-91.518210742244733</v>
      </c>
      <c r="E83" s="47"/>
      <c r="F83" s="47">
        <f ca="1">IF(F82="N/A",'General Info'!$B$30,'Ori3-Raw Data'!F82)</f>
        <v>-91.883980034464315</v>
      </c>
      <c r="G83" s="47"/>
      <c r="H83" s="47">
        <f ca="1">IF(H82="N/A",'General Info'!$B$30,'Ori3-Raw Data'!H82)</f>
        <v>-92.287072448155143</v>
      </c>
      <c r="I83" s="47"/>
      <c r="J83" s="47">
        <f ca="1">IF(J82="N/A",'General Info'!$B$30,'Ori3-Raw Data'!J82)</f>
        <v>-91.250945904489214</v>
      </c>
      <c r="K83" s="47"/>
      <c r="L83" s="47">
        <f ca="1">IF(L82="N/A",'General Info'!$B$30,'Ori3-Raw Data'!L82)</f>
        <v>-92.893513719927981</v>
      </c>
      <c r="M83" s="47"/>
      <c r="N83" s="47">
        <f ca="1">IF(N82="N/A",'General Info'!$B$30,'Ori3-Raw Data'!N82)</f>
        <v>-93.643324793623691</v>
      </c>
      <c r="O83" s="47"/>
      <c r="P83" s="47">
        <f ca="1">IF(P82="N/A",'General Info'!$B$30,'Ori3-Raw Data'!P82)</f>
        <v>-92.679116835326596</v>
      </c>
      <c r="Q83" s="47"/>
      <c r="R83" s="47">
        <f ca="1">IF(R82="N/A",'General Info'!$B$30,'Ori3-Raw Data'!R82)</f>
        <v>-93.412476553518488</v>
      </c>
      <c r="S83" s="47"/>
      <c r="T83" s="47">
        <f ca="1">IF(T82="N/A",'General Info'!$B$30,'Ori3-Raw Data'!T82)</f>
        <v>-92.383462853590288</v>
      </c>
      <c r="U83" s="47"/>
      <c r="V83" s="47">
        <f ca="1">IF(V82="N/A",'General Info'!$B$30,'Ori3-Raw Data'!V82)</f>
        <v>-92.019107188758454</v>
      </c>
      <c r="W83" s="47"/>
      <c r="X83" s="47">
        <f ca="1">IF(X82="N/A",'General Info'!$B$30,'Ori3-Raw Data'!X82)</f>
        <v>-91.480444229840657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-93.535008899000928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-92.31861758746048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H38" sqref="H38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2">
        <v>0</v>
      </c>
      <c r="C5" s="52"/>
      <c r="D5" s="52">
        <v>30</v>
      </c>
      <c r="E5" s="52"/>
      <c r="F5" s="52">
        <v>60</v>
      </c>
      <c r="G5" s="52"/>
      <c r="H5" s="52">
        <v>90</v>
      </c>
      <c r="I5" s="52"/>
      <c r="J5" s="52">
        <v>120</v>
      </c>
      <c r="K5" s="52"/>
      <c r="L5" s="52">
        <v>150</v>
      </c>
      <c r="M5" s="52"/>
      <c r="N5" s="52">
        <v>180</v>
      </c>
      <c r="O5" s="52"/>
      <c r="P5" s="52">
        <v>210</v>
      </c>
      <c r="Q5" s="52"/>
      <c r="R5" s="52">
        <v>240</v>
      </c>
      <c r="S5" s="52"/>
      <c r="T5" s="52">
        <v>270</v>
      </c>
      <c r="U5" s="52"/>
      <c r="V5" s="52">
        <v>300</v>
      </c>
      <c r="W5" s="52"/>
      <c r="X5" s="52">
        <v>330</v>
      </c>
      <c r="Y5" s="52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7" t="str">
        <f ca="1">IF(ISNA(MATCH($A$10,C7:C78,$E$1)),"N/A",FORECAST($A$10,OFFSET(B7:B78,MATCH($A$10,C7:C78,$E$1)-1,0,2),OFFSET(C7:C78,MATCH($A$10,C7:C78,$E$1)-1,0,2)))</f>
        <v>N/A</v>
      </c>
      <c r="C80" s="47"/>
      <c r="D80" s="47" t="str">
        <f t="shared" ref="D80" ca="1" si="0">IF(ISNA(MATCH($A$10,E7:E78,$E$1)),"N/A",FORECAST($A$10,OFFSET(D7:D78,MATCH($A$10,E7:E78,$E$1)-1,0,2),OFFSET(E7:E78,MATCH($A$10,E7:E78,$E$1)-1,0,2)))</f>
        <v>N/A</v>
      </c>
      <c r="E80" s="47"/>
      <c r="F80" s="47" t="str">
        <f t="shared" ref="F80" ca="1" si="1">IF(ISNA(MATCH($A$10,G7:G78,$E$1)),"N/A",FORECAST($A$10,OFFSET(F7:F78,MATCH($A$10,G7:G78,$E$1)-1,0,2),OFFSET(G7:G78,MATCH($A$10,G7:G78,$E$1)-1,0,2)))</f>
        <v>N/A</v>
      </c>
      <c r="G80" s="47"/>
      <c r="H80" s="47" t="str">
        <f t="shared" ref="H80" ca="1" si="2">IF(ISNA(MATCH($A$10,I7:I78,$E$1)),"N/A",FORECAST($A$10,OFFSET(H7:H78,MATCH($A$10,I7:I78,$E$1)-1,0,2),OFFSET(I7:I78,MATCH($A$10,I7:I78,$E$1)-1,0,2)))</f>
        <v>N/A</v>
      </c>
      <c r="I80" s="47"/>
      <c r="J80" s="47" t="str">
        <f t="shared" ref="J80" ca="1" si="3">IF(ISNA(MATCH($A$10,K7:K78,$E$1)),"N/A",FORECAST($A$10,OFFSET(J7:J78,MATCH($A$10,K7:K78,$E$1)-1,0,2),OFFSET(K7:K78,MATCH($A$10,K7:K78,$E$1)-1,0,2)))</f>
        <v>N/A</v>
      </c>
      <c r="K80" s="47"/>
      <c r="L80" s="47" t="str">
        <f t="shared" ref="L80" ca="1" si="4">IF(ISNA(MATCH($A$10,M7:M78,$E$1)),"N/A",FORECAST($A$10,OFFSET(L7:L78,MATCH($A$10,M7:M78,$E$1)-1,0,2),OFFSET(M7:M78,MATCH($A$10,M7:M78,$E$1)-1,0,2)))</f>
        <v>N/A</v>
      </c>
      <c r="M80" s="47"/>
      <c r="N80" s="47" t="str">
        <f t="shared" ref="N80" ca="1" si="5">IF(ISNA(MATCH($A$10,O7:O78,$E$1)),"N/A",FORECAST($A$10,OFFSET(N7:N78,MATCH($A$10,O7:O78,$E$1)-1,0,2),OFFSET(O7:O78,MATCH($A$10,O7:O78,$E$1)-1,0,2)))</f>
        <v>N/A</v>
      </c>
      <c r="O80" s="47"/>
      <c r="P80" s="47" t="str">
        <f t="shared" ref="P80" ca="1" si="6">IF(ISNA(MATCH($A$10,Q7:Q78,$E$1)),"N/A",FORECAST($A$10,OFFSET(P7:P78,MATCH($A$10,Q7:Q78,$E$1)-1,0,2),OFFSET(Q7:Q78,MATCH($A$10,Q7:Q78,$E$1)-1,0,2)))</f>
        <v>N/A</v>
      </c>
      <c r="Q80" s="47"/>
      <c r="R80" s="47" t="str">
        <f t="shared" ref="R80" ca="1" si="7">IF(ISNA(MATCH($A$10,S7:S78,$E$1)),"N/A",FORECAST($A$10,OFFSET(R7:R78,MATCH($A$10,S7:S78,$E$1)-1,0,2),OFFSET(S7:S78,MATCH($A$10,S7:S78,$E$1)-1,0,2)))</f>
        <v>N/A</v>
      </c>
      <c r="S80" s="47"/>
      <c r="T80" s="47" t="str">
        <f t="shared" ref="T80" ca="1" si="8">IF(ISNA(MATCH($A$10,U7:U78,$E$1)),"N/A",FORECAST($A$10,OFFSET(T7:T78,MATCH($A$10,U7:U78,$E$1)-1,0,2),OFFSET(U7:U78,MATCH($A$10,U7:U78,$E$1)-1,0,2)))</f>
        <v>N/A</v>
      </c>
      <c r="U80" s="47"/>
      <c r="V80" s="47" t="str">
        <f t="shared" ref="V80" ca="1" si="9">IF(ISNA(MATCH($A$10,W7:W78,$E$1)),"N/A",FORECAST($A$10,OFFSET(V7:V78,MATCH($A$10,W7:W78,$E$1)-1,0,2),OFFSET(W7:W78,MATCH($A$10,W7:W78,$E$1)-1,0,2)))</f>
        <v>N/A</v>
      </c>
      <c r="W80" s="47"/>
      <c r="X80" s="47" t="str">
        <f t="shared" ref="X80" ca="1" si="10">IF(ISNA(MATCH($A$10,Y7:Y78,$E$1)),"N/A",FORECAST($A$10,OFFSET(X7:X78,MATCH($A$10,Y7:Y78,$E$1)-1,0,2),OFFSET(Y7:Y78,MATCH($A$10,Y7:Y78,$E$1)-1,0,2)))</f>
        <v>N/A</v>
      </c>
      <c r="Y80" s="47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7">
        <f ca="1">IF(B80="N/A",'General Info'!$B$30,'Ori1-Raw Data'!B80)</f>
        <v>-80</v>
      </c>
      <c r="C81" s="47"/>
      <c r="D81" s="47">
        <f ca="1">IF(D80="N/A",'General Info'!$B$30,'Ori1-Raw Data'!D80:E80)</f>
        <v>-80</v>
      </c>
      <c r="E81" s="47"/>
      <c r="F81" s="47">
        <f ca="1">IF(F80="N/A",'General Info'!$B$30,'Ori1-Raw Data'!F80:G80)</f>
        <v>-80</v>
      </c>
      <c r="G81" s="47"/>
      <c r="H81" s="47">
        <f ca="1">IF(H80="N/A",'General Info'!$B$30,'Ori1-Raw Data'!H80:I80)</f>
        <v>-80</v>
      </c>
      <c r="I81" s="47"/>
      <c r="J81" s="47">
        <f ca="1">IF(J80="N/A",'General Info'!$B$30,'Ori1-Raw Data'!J80:K80)</f>
        <v>-80</v>
      </c>
      <c r="K81" s="47"/>
      <c r="L81" s="47">
        <f ca="1">IF(L80="N/A",'General Info'!$B$30,'Ori1-Raw Data'!L80:M80)</f>
        <v>-80</v>
      </c>
      <c r="M81" s="47"/>
      <c r="N81" s="47">
        <f ca="1">IF(N80="N/A",'General Info'!$B$30,'Ori1-Raw Data'!N80:O80)</f>
        <v>-80</v>
      </c>
      <c r="O81" s="47"/>
      <c r="P81" s="47">
        <f ca="1">IF(P80="N/A",'General Info'!$B$30,'Ori1-Raw Data'!P80:Q80)</f>
        <v>-80</v>
      </c>
      <c r="Q81" s="47"/>
      <c r="R81" s="47">
        <f ca="1">IF(R80="N/A",'General Info'!$B$30,'Ori1-Raw Data'!R80:S80)</f>
        <v>-80</v>
      </c>
      <c r="S81" s="47"/>
      <c r="T81" s="47">
        <f ca="1">IF(T80="N/A",'General Info'!$B$30,'Ori1-Raw Data'!T80:U80)</f>
        <v>-80</v>
      </c>
      <c r="U81" s="47"/>
      <c r="V81" s="47">
        <f ca="1">IF(V80="N/A",'General Info'!$B$30,'Ori1-Raw Data'!V80:W80)</f>
        <v>-80</v>
      </c>
      <c r="W81" s="47"/>
      <c r="X81" s="47">
        <f ca="1">IF(X80="N/A",'General Info'!$B$30,'Ori1-Raw Data'!X80:Y80)</f>
        <v>-80</v>
      </c>
      <c r="Y81" s="47"/>
    </row>
    <row r="82" spans="1:25" s="12" customFormat="1" ht="30">
      <c r="A82" s="27" t="str">
        <f>CONCATENATE("95% TP Outage Level ",'General Info'!$D$28)</f>
        <v>95% TP Outage Level [dBm / 15kHz]</v>
      </c>
      <c r="B82" s="47" t="str">
        <f ca="1">IF(ISNA(MATCH($A$12,C8:C79,$E$1)),"N/A",FORECAST($A$12,OFFSET(B8:B79,MATCH($A$12,C8:C79,$E$1)-1,0,2),OFFSET(C8:C79,MATCH($A$12,C8:C79,$E$1)-1,0,2)))</f>
        <v>N/A</v>
      </c>
      <c r="C82" s="47"/>
      <c r="D82" s="47" t="str">
        <f t="shared" ref="D82" ca="1" si="11">IF(ISNA(MATCH($A$12,E8:E79,$E$1)),"N/A",FORECAST($A$12,OFFSET(D8:D79,MATCH($A$12,E8:E79,$E$1)-1,0,2),OFFSET(E8:E79,MATCH($A$12,E8:E79,$E$1)-1,0,2)))</f>
        <v>N/A</v>
      </c>
      <c r="E82" s="47"/>
      <c r="F82" s="47" t="str">
        <f t="shared" ref="F82" ca="1" si="12">IF(ISNA(MATCH($A$12,G8:G79,$E$1)),"N/A",FORECAST($A$12,OFFSET(F8:F79,MATCH($A$12,G8:G79,$E$1)-1,0,2),OFFSET(G8:G79,MATCH($A$12,G8:G79,$E$1)-1,0,2)))</f>
        <v>N/A</v>
      </c>
      <c r="G82" s="47"/>
      <c r="H82" s="47" t="str">
        <f t="shared" ref="H82" ca="1" si="13">IF(ISNA(MATCH($A$12,I8:I79,$E$1)),"N/A",FORECAST($A$12,OFFSET(H8:H79,MATCH($A$12,I8:I79,$E$1)-1,0,2),OFFSET(I8:I79,MATCH($A$12,I8:I79,$E$1)-1,0,2)))</f>
        <v>N/A</v>
      </c>
      <c r="I82" s="47"/>
      <c r="J82" s="47" t="str">
        <f t="shared" ref="J82" ca="1" si="14">IF(ISNA(MATCH($A$12,K8:K79,$E$1)),"N/A",FORECAST($A$12,OFFSET(J8:J79,MATCH($A$12,K8:K79,$E$1)-1,0,2),OFFSET(K8:K79,MATCH($A$12,K8:K79,$E$1)-1,0,2)))</f>
        <v>N/A</v>
      </c>
      <c r="K82" s="47"/>
      <c r="L82" s="47" t="str">
        <f t="shared" ref="L82" ca="1" si="15">IF(ISNA(MATCH($A$12,M8:M79,$E$1)),"N/A",FORECAST($A$12,OFFSET(L8:L79,MATCH($A$12,M8:M79,$E$1)-1,0,2),OFFSET(M8:M79,MATCH($A$12,M8:M79,$E$1)-1,0,2)))</f>
        <v>N/A</v>
      </c>
      <c r="M82" s="47"/>
      <c r="N82" s="47" t="str">
        <f t="shared" ref="N82" ca="1" si="16">IF(ISNA(MATCH($A$12,O8:O79,$E$1)),"N/A",FORECAST($A$12,OFFSET(N8:N79,MATCH($A$12,O8:O79,$E$1)-1,0,2),OFFSET(O8:O79,MATCH($A$12,O8:O79,$E$1)-1,0,2)))</f>
        <v>N/A</v>
      </c>
      <c r="O82" s="47"/>
      <c r="P82" s="47" t="str">
        <f t="shared" ref="P82" ca="1" si="17">IF(ISNA(MATCH($A$12,Q8:Q79,$E$1)),"N/A",FORECAST($A$12,OFFSET(P8:P79,MATCH($A$12,Q8:Q79,$E$1)-1,0,2),OFFSET(Q8:Q79,MATCH($A$12,Q8:Q79,$E$1)-1,0,2)))</f>
        <v>N/A</v>
      </c>
      <c r="Q82" s="47"/>
      <c r="R82" s="47" t="str">
        <f t="shared" ref="R82" ca="1" si="18">IF(ISNA(MATCH($A$12,S8:S79,$E$1)),"N/A",FORECAST($A$12,OFFSET(R8:R79,MATCH($A$12,S8:S79,$E$1)-1,0,2),OFFSET(S8:S79,MATCH($A$12,S8:S79,$E$1)-1,0,2)))</f>
        <v>N/A</v>
      </c>
      <c r="S82" s="47"/>
      <c r="T82" s="47" t="str">
        <f t="shared" ref="T82" ca="1" si="19">IF(ISNA(MATCH($A$12,U8:U79,$E$1)),"N/A",FORECAST($A$12,OFFSET(T8:T79,MATCH($A$12,U8:U79,$E$1)-1,0,2),OFFSET(U8:U79,MATCH($A$12,U8:U79,$E$1)-1,0,2)))</f>
        <v>N/A</v>
      </c>
      <c r="U82" s="47"/>
      <c r="V82" s="47" t="str">
        <f t="shared" ref="V82" ca="1" si="20">IF(ISNA(MATCH($A$12,W8:W79,$E$1)),"N/A",FORECAST($A$12,OFFSET(V8:V79,MATCH($A$12,W8:W79,$E$1)-1,0,2),OFFSET(W8:W79,MATCH($A$12,W8:W79,$E$1)-1,0,2)))</f>
        <v>N/A</v>
      </c>
      <c r="W82" s="47"/>
      <c r="X82" s="47" t="str">
        <f t="shared" ref="X82" ca="1" si="21">IF(ISNA(MATCH($A$12,Y8:Y79,$E$1)),"N/A",FORECAST($A$12,OFFSET(X8:X79,MATCH($A$12,Y8:Y79,$E$1)-1,0,2),OFFSET(Y8:Y79,MATCH($A$12,Y8:Y79,$E$1)-1,0,2)))</f>
        <v>N/A</v>
      </c>
      <c r="Y82" s="47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7">
        <f ca="1">IF(B82="N/A",'General Info'!$B$30,'Ori1-Raw Data'!B82)</f>
        <v>-80</v>
      </c>
      <c r="C83" s="47"/>
      <c r="D83" s="47">
        <f ca="1">IF(D82="N/A",'General Info'!$B$30,'Ori1-Raw Data'!D82)</f>
        <v>-80</v>
      </c>
      <c r="E83" s="47"/>
      <c r="F83" s="47">
        <f ca="1">IF(F82="N/A",'General Info'!$B$30,'Ori1-Raw Data'!F82)</f>
        <v>-80</v>
      </c>
      <c r="G83" s="47"/>
      <c r="H83" s="47">
        <f ca="1">IF(H82="N/A",'General Info'!$B$30,'Ori1-Raw Data'!H82)</f>
        <v>-80</v>
      </c>
      <c r="I83" s="47"/>
      <c r="J83" s="47">
        <f ca="1">IF(J82="N/A",'General Info'!$B$30,'Ori1-Raw Data'!J82)</f>
        <v>-80</v>
      </c>
      <c r="K83" s="47"/>
      <c r="L83" s="47">
        <f ca="1">IF(L82="N/A",'General Info'!$B$30,'Ori1-Raw Data'!L82)</f>
        <v>-80</v>
      </c>
      <c r="M83" s="47"/>
      <c r="N83" s="47">
        <f ca="1">IF(N82="N/A",'General Info'!$B$30,'Ori1-Raw Data'!N82)</f>
        <v>-80</v>
      </c>
      <c r="O83" s="47"/>
      <c r="P83" s="47">
        <f ca="1">IF(P82="N/A",'General Info'!$B$30,'Ori1-Raw Data'!P82)</f>
        <v>-80</v>
      </c>
      <c r="Q83" s="47"/>
      <c r="R83" s="47">
        <f ca="1">IF(R82="N/A",'General Info'!$B$30,'Ori1-Raw Data'!R82)</f>
        <v>-80</v>
      </c>
      <c r="S83" s="47"/>
      <c r="T83" s="47">
        <f ca="1">IF(T82="N/A",'General Info'!$B$30,'Ori1-Raw Data'!T82)</f>
        <v>-80</v>
      </c>
      <c r="U83" s="47"/>
      <c r="V83" s="47">
        <f ca="1">IF(V82="N/A",'General Info'!$B$30,'Ori1-Raw Data'!V82)</f>
        <v>-80</v>
      </c>
      <c r="W83" s="47"/>
      <c r="X83" s="47">
        <f ca="1">IF(X82="N/A",'General Info'!$B$30,'Ori1-Raw Data'!X82)</f>
        <v>-80</v>
      </c>
      <c r="Y83" s="47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In, Cheiel</cp:lastModifiedBy>
  <dcterms:created xsi:type="dcterms:W3CDTF">2014-04-03T16:46:49Z</dcterms:created>
  <dcterms:modified xsi:type="dcterms:W3CDTF">2017-03-12T13:08:16Z</dcterms:modified>
  <cp:category/>
</cp:coreProperties>
</file>